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omkom-my.sharepoint.com/personal/renate_mortensen2_tromso_kommune_no/Documents/1 - Konkurranser/Ny legevakt/"/>
    </mc:Choice>
  </mc:AlternateContent>
  <xr:revisionPtr revIDLastSave="98" documentId="8_{8771F502-4F34-4B91-BFE8-1A5D48C15321}" xr6:coauthVersionLast="47" xr6:coauthVersionMax="47" xr10:uidLastSave="{28918EB4-AA34-46CE-A0C6-9F9E3D109DC4}"/>
  <bookViews>
    <workbookView xWindow="28680" yWindow="-120" windowWidth="29040" windowHeight="15720" tabRatio="730" xr2:uid="{00000000-000D-0000-FFFF-FFFF00000000}"/>
  </bookViews>
  <sheets>
    <sheet name="1 Tilbudssum" sheetId="5" r:id="rId1"/>
    <sheet name="2 Prisskjema 2 siffernivå" sheetId="1" r:id="rId2"/>
    <sheet name="3 Opsjoner" sheetId="7" r:id="rId3"/>
    <sheet name="5 Enhetspriser" sheetId="9" r:id="rId4"/>
    <sheet name="4 Timepriser og påslag" sheetId="6" r:id="rId5"/>
    <sheet name="6 Evalueringssum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7" l="1"/>
  <c r="G15" i="9"/>
  <c r="G14" i="9"/>
  <c r="G16" i="9"/>
  <c r="F16" i="6"/>
  <c r="F17" i="6"/>
  <c r="F18" i="6"/>
  <c r="F19" i="6"/>
  <c r="F23" i="6"/>
  <c r="E24" i="1"/>
  <c r="E20" i="1"/>
  <c r="G13" i="9"/>
  <c r="G17" i="9"/>
  <c r="D12" i="10" l="1"/>
  <c r="D17" i="5"/>
  <c r="E58" i="1"/>
  <c r="E67" i="1"/>
  <c r="E71" i="1"/>
  <c r="E80" i="1"/>
  <c r="D11" i="10"/>
  <c r="D16" i="5" l="1"/>
  <c r="F39" i="6"/>
  <c r="F35" i="6"/>
  <c r="F34" i="6"/>
  <c r="F32" i="6"/>
  <c r="F31" i="6"/>
  <c r="F30" i="6"/>
  <c r="F29" i="6"/>
  <c r="F28" i="6"/>
  <c r="F27" i="6"/>
  <c r="F25" i="6"/>
  <c r="F24" i="6"/>
  <c r="E47" i="1"/>
  <c r="E36" i="1"/>
  <c r="D13" i="10" s="1"/>
  <c r="D21" i="10" l="1"/>
  <c r="F33" i="6"/>
  <c r="F20" i="6" l="1"/>
  <c r="D18" i="10"/>
  <c r="D17" i="10"/>
  <c r="D21" i="5"/>
  <c r="D15" i="10"/>
  <c r="D19" i="5"/>
  <c r="D18" i="5"/>
  <c r="F40" i="6"/>
  <c r="F41" i="6"/>
  <c r="F42" i="6"/>
  <c r="F43" i="6"/>
  <c r="F44" i="6"/>
  <c r="F45" i="6"/>
  <c r="F46" i="6"/>
  <c r="F47" i="6"/>
  <c r="F26" i="6"/>
  <c r="F36" i="6" s="1"/>
  <c r="F48" i="6" l="1"/>
  <c r="D20" i="5"/>
  <c r="D16" i="10"/>
  <c r="D23" i="5"/>
  <c r="D14" i="10"/>
  <c r="D22" i="5"/>
  <c r="D19" i="10" l="1"/>
  <c r="D22" i="10"/>
  <c r="D24" i="5"/>
  <c r="D26" i="5" s="1"/>
  <c r="D28" i="5" s="1"/>
  <c r="G18" i="9"/>
  <c r="D23" i="10" l="1"/>
  <c r="D25" i="10" s="1"/>
  <c r="D27" i="10" l="1"/>
  <c r="D29" i="10" s="1"/>
</calcChain>
</file>

<file path=xl/sharedStrings.xml><?xml version="1.0" encoding="utf-8"?>
<sst xmlns="http://schemas.openxmlformats.org/spreadsheetml/2006/main" count="289" uniqueCount="169">
  <si>
    <t>PROSJEKTNR OG NAVN</t>
  </si>
  <si>
    <t>Tilbudssum</t>
  </si>
  <si>
    <r>
      <t>NB! Alle etterspurte priser skal oppgis (</t>
    </r>
    <r>
      <rPr>
        <sz val="10"/>
        <color theme="9" tint="-0.499984740745262"/>
        <rFont val="Calibri"/>
        <family val="2"/>
        <scheme val="minor"/>
      </rPr>
      <t>grønne</t>
    </r>
    <r>
      <rPr>
        <sz val="10"/>
        <color rgb="FF000000"/>
        <rFont val="Calibri"/>
        <family val="2"/>
        <scheme val="minor"/>
      </rPr>
      <t xml:space="preserve"> felter). Manglende utfylling vil kunne føre til avvinsing av tilbudet. </t>
    </r>
  </si>
  <si>
    <t xml:space="preserve">NB! Det presiseres at dokuentet består av flere faner som alle må fylles ut. </t>
  </si>
  <si>
    <t xml:space="preserve">Kostnadene skal plasseres på riktig post i henhold til nyeste versjon av NS 3451 og NS 3453. Dette bidrar til å sikre at </t>
  </si>
  <si>
    <t xml:space="preserve">oppdragsgiver ser at tilbyder har forstått oppgaven. </t>
  </si>
  <si>
    <t xml:space="preserve">Prisskjemaet skal innleveres i excel-format. </t>
  </si>
  <si>
    <t>Nr</t>
  </si>
  <si>
    <t>Hoveddel</t>
  </si>
  <si>
    <t>Kostnad</t>
  </si>
  <si>
    <t>Enh.</t>
  </si>
  <si>
    <t>Felleskostnader inkl. rigg og drift av byggeplass (Eks. HMS og SHA)</t>
  </si>
  <si>
    <t>NOK</t>
  </si>
  <si>
    <t>1.1</t>
  </si>
  <si>
    <t>Alle kostnader knyttet til HMS og SHA (Se SHA-plan inkl. risikomatrise og øvrige krav til HMS/ SHA i konkurransegrunnlaget, Hovedbedrift)</t>
  </si>
  <si>
    <t>Bygningsmessige arbeider</t>
  </si>
  <si>
    <t>VVS-installasjoner</t>
  </si>
  <si>
    <t>Elkraftinstallasjoner</t>
  </si>
  <si>
    <t>Alarm, tele og automatisering</t>
  </si>
  <si>
    <t>Andre tekniske installasjoner</t>
  </si>
  <si>
    <t>Utendørs</t>
  </si>
  <si>
    <t>Sum ekskl. mva.</t>
  </si>
  <si>
    <t>25 % mva</t>
  </si>
  <si>
    <t>Tilbudssum inkl. mva</t>
  </si>
  <si>
    <t xml:space="preserve"> Prisskjema 2 siffernivå</t>
  </si>
  <si>
    <t xml:space="preserve">Tilbudets priser (eks. mva.) bes opplyst og spesifisert i listen som følger nedenfor. </t>
  </si>
  <si>
    <t>Kostnadene skal plasseres på riktig post i henhold til NS 3451 og NS 3453.</t>
  </si>
  <si>
    <t>Post</t>
  </si>
  <si>
    <t>Kostnad (eks.mva)</t>
  </si>
  <si>
    <t>Felleskostnader [iht. NS 3453 - 2009 - Tabell 2]</t>
  </si>
  <si>
    <t>Felleskostnader generelt (Eks. HMS og SHA)</t>
  </si>
  <si>
    <t>Tilrigging og nedrigging av byggeplass</t>
  </si>
  <si>
    <t>Drift av byggeplass</t>
  </si>
  <si>
    <t>Byggeplassadministrasjon</t>
  </si>
  <si>
    <t>Prosjektering, kontroll og dokumentasjon (nk. FDV)</t>
  </si>
  <si>
    <t>Kapitalytelser (forsikringer, sikkerhet og garanti)</t>
  </si>
  <si>
    <t>SUM POST 1</t>
  </si>
  <si>
    <t>SUM POST 1.1</t>
  </si>
  <si>
    <t>Bygningsmessige arbeider [NS 3451 - 2009 - Tabell 2]</t>
  </si>
  <si>
    <t>Bygning, generelt</t>
  </si>
  <si>
    <t>Grunn og fundamenter</t>
  </si>
  <si>
    <t>Bæresystemer</t>
  </si>
  <si>
    <t>Yttervegger</t>
  </si>
  <si>
    <t>Innervegger</t>
  </si>
  <si>
    <t>Dekker</t>
  </si>
  <si>
    <t>Yttertak</t>
  </si>
  <si>
    <t>Fast inventar</t>
  </si>
  <si>
    <t>SUM POST 2</t>
  </si>
  <si>
    <t>VVS-installasjoner [NS 3451 - 2009 - Tabell 3]</t>
  </si>
  <si>
    <t>VVS-innstallasjoner, generelt</t>
  </si>
  <si>
    <t>Sanitær</t>
  </si>
  <si>
    <t>Varme</t>
  </si>
  <si>
    <t>Brannslokking</t>
  </si>
  <si>
    <t xml:space="preserve">Prosesskjøling </t>
  </si>
  <si>
    <t>Luftbehandling</t>
  </si>
  <si>
    <t>Komfortkjøling</t>
  </si>
  <si>
    <t>SUM POST 3</t>
  </si>
  <si>
    <t>Elkraftinstallasjoner [NS 3451 - 2009 - Tabell 4]</t>
  </si>
  <si>
    <t>Elkraft, generelt</t>
  </si>
  <si>
    <t>Basisinstallasjoner for elkraft</t>
  </si>
  <si>
    <t xml:space="preserve">Høyspent forsyning </t>
  </si>
  <si>
    <t>Lavspent forsyning</t>
  </si>
  <si>
    <t>Lys</t>
  </si>
  <si>
    <t>Elvarme</t>
  </si>
  <si>
    <t>SUM POST 4</t>
  </si>
  <si>
    <t>Tele og automatisering [NS 3451 - 2009 - Tabell 5]</t>
  </si>
  <si>
    <t>Tele og automatisering, generelt</t>
  </si>
  <si>
    <t>Integrert kommunikasjon</t>
  </si>
  <si>
    <t>Alarm- og signalsystemer</t>
  </si>
  <si>
    <t>Lyd- og bildesystemer</t>
  </si>
  <si>
    <r>
      <t>Automatisering</t>
    </r>
    <r>
      <rPr>
        <sz val="10"/>
        <color rgb="FFFF0000"/>
        <rFont val="Calibri"/>
        <family val="2"/>
      </rPr>
      <t xml:space="preserve"> </t>
    </r>
  </si>
  <si>
    <t>SUM POST 5</t>
  </si>
  <si>
    <t xml:space="preserve">Andre installasjoner [NS 3451 - 2009 - Tabell 6] </t>
  </si>
  <si>
    <t>SUM POST 6</t>
  </si>
  <si>
    <t>Utendørs [NS 3451 - 2009 - Tabell 7]</t>
  </si>
  <si>
    <t xml:space="preserve">Bearbeidet terreng </t>
  </si>
  <si>
    <t xml:space="preserve">Utendørs elkraft - utendørs lys og varmekabler </t>
  </si>
  <si>
    <t>SUM POST 7</t>
  </si>
  <si>
    <t>Opsjoner</t>
  </si>
  <si>
    <t xml:space="preserve">Ved evalueringen av tilbudet vil totalsummen av opsjoner bli benyttet, og beløpet tillegges tilbudssummen. </t>
  </si>
  <si>
    <t>Opsjoner er en rettighet som Tromsø kommne har i prosjektet ovenfor TE, men Tromsø kommune har ingen forpliktelse ovenfor TE til å benytte disse. Opsjonene teller ikke med som endringsarbeider jf. NS 8407 pkt. 31.1 hvis Tromsø kommune velger å benytte en eller fler av disse.</t>
  </si>
  <si>
    <t xml:space="preserve">Se DEL II kontraktsgrunnlag under punkt Opsjoner </t>
  </si>
  <si>
    <t>Opsjon</t>
  </si>
  <si>
    <t>Kostnad eks. mva</t>
  </si>
  <si>
    <t>Fast pris indeksregulering</t>
  </si>
  <si>
    <t>SUM OPSJONER</t>
  </si>
  <si>
    <t>Timepriser og påslagsprosenter</t>
  </si>
  <si>
    <t xml:space="preserve">Tilbudte timepriser og påslagsprosenter gjelder eventuelle regningsarbeider og endringsarbeider og skal også gjelde i reklamasjonstiden. 
Tilbudte timepriser og påslagsprosenter skal også inkludere indirekte kostander. </t>
  </si>
  <si>
    <t>Ved evaluering av påslagsprosent og andre aktuelle satser er det lagt til grunn et antatt beløp.</t>
  </si>
  <si>
    <t xml:space="preserve">Ved evaluering inkluderes ikke eventuelle andre oppgitte timepriser. </t>
  </si>
  <si>
    <t>*Dette er et anslag som legges til grunn for evalueringen og er ikke bindende for byggherren.</t>
  </si>
  <si>
    <t>Påslagsprosenter og andre aktuelle satser</t>
  </si>
  <si>
    <t>%</t>
  </si>
  <si>
    <t>Antatt beløp*</t>
  </si>
  <si>
    <t>Sum (eks.mva)</t>
  </si>
  <si>
    <t>Materialer og komponenter mv. avregnes med netto selvkost eks mva. tillagt</t>
  </si>
  <si>
    <t>Maskinleie avregnes ifølge utleiebyråenes nettosatser eks. mva. tillagt</t>
  </si>
  <si>
    <t>Transport avregnes ifølge transportørens satser eks. mva. tillagt</t>
  </si>
  <si>
    <t>Innkjøpte tjenester, som ikke dekkes av fagkategori og timesats i tabellen over, avregnes med tjenestens pris eks. mva. tillagt</t>
  </si>
  <si>
    <t>TOTALSUM PÅSLAGSPROSENTER</t>
  </si>
  <si>
    <r>
      <t xml:space="preserve">Timepriser administrasjon og prosjektering </t>
    </r>
    <r>
      <rPr>
        <sz val="10"/>
        <rFont val="Calibri"/>
        <family val="2"/>
      </rPr>
      <t>(inklusive påslag til dekning av indirekte kostnader, risiko og fortjeneste)</t>
    </r>
  </si>
  <si>
    <t>NOK/time</t>
  </si>
  <si>
    <t>Antall*</t>
  </si>
  <si>
    <t>Prosjektleder</t>
  </si>
  <si>
    <t>Anleggsleder/byggeplassleder</t>
  </si>
  <si>
    <t xml:space="preserve">Prosjekteringsgruppeleder (PGL) </t>
  </si>
  <si>
    <t>RITB koordinator (RITB)</t>
  </si>
  <si>
    <t>Rådgiver byggeteknikk (RIB)</t>
  </si>
  <si>
    <t>Rådgiver brann (RIBr)</t>
  </si>
  <si>
    <t>Rådgiver VVS (RIV)</t>
  </si>
  <si>
    <t>Rådgiver elektroteknikk (RIE)</t>
  </si>
  <si>
    <t>Rådgiver geotenikk (RIG)</t>
  </si>
  <si>
    <t>Rådgivende ingeniør Energi (RIEn)</t>
  </si>
  <si>
    <t>Rådgiver bygningsfysikk (RIBfy)</t>
  </si>
  <si>
    <t>BIM-koordinator (BIM)</t>
  </si>
  <si>
    <t>FDV-ansvarlig</t>
  </si>
  <si>
    <t>TOTALSUM TIMEPRISER ADMINISTRASJON OG PROSJEKTERING</t>
  </si>
  <si>
    <r>
      <t xml:space="preserve">Timepriser utførelse 
</t>
    </r>
    <r>
      <rPr>
        <sz val="10"/>
        <rFont val="Calibri"/>
        <family val="2"/>
      </rPr>
      <t>(inklusive påslag til dekning av indirekte kostnader, risiko og fortjeneste)</t>
    </r>
  </si>
  <si>
    <t>Formann</t>
  </si>
  <si>
    <t>Grunnarbeider</t>
  </si>
  <si>
    <t>Tømrer/ snekker</t>
  </si>
  <si>
    <t>Maler</t>
  </si>
  <si>
    <t>Stål / metallarbeider</t>
  </si>
  <si>
    <t>Blikkenslager</t>
  </si>
  <si>
    <t>Rørlegger</t>
  </si>
  <si>
    <t>Elektriker</t>
  </si>
  <si>
    <t>Betongarbeider</t>
  </si>
  <si>
    <t>TOTALSUM TIMEPRISER UTFØRELSE</t>
  </si>
  <si>
    <t>Enhetspriser</t>
  </si>
  <si>
    <t>Enhetsprisene skal inkludere eventuell nødvendig prosjektering, levering, montering og FDV-dokumentasjon.</t>
  </si>
  <si>
    <t>Ved evalueringen av tilbudet legges totalsummen av enhetsprisene til grunn, og beløpet tillegges tilbudssummen.</t>
  </si>
  <si>
    <t>Enh</t>
  </si>
  <si>
    <t>pr. enhet</t>
  </si>
  <si>
    <t>Antall</t>
  </si>
  <si>
    <t>NOK (eks.mva)</t>
  </si>
  <si>
    <t>E.1</t>
  </si>
  <si>
    <r>
      <t>m</t>
    </r>
    <r>
      <rPr>
        <vertAlign val="superscript"/>
        <sz val="12"/>
        <color theme="1"/>
        <rFont val="Calibri"/>
        <family val="2"/>
        <scheme val="minor"/>
      </rPr>
      <t>3</t>
    </r>
  </si>
  <si>
    <t>lm</t>
  </si>
  <si>
    <t>E.4</t>
  </si>
  <si>
    <t>E.5</t>
  </si>
  <si>
    <r>
      <t xml:space="preserve">Plasser </t>
    </r>
    <r>
      <rPr>
        <i/>
        <sz val="11"/>
        <color theme="1"/>
        <rFont val="Calibri"/>
        <family val="2"/>
        <scheme val="minor"/>
      </rPr>
      <t>Belegg av asfalt</t>
    </r>
  </si>
  <si>
    <r>
      <t>m</t>
    </r>
    <r>
      <rPr>
        <vertAlign val="superscript"/>
        <sz val="12"/>
        <color theme="1"/>
        <rFont val="Calibri"/>
        <family val="2"/>
        <scheme val="minor"/>
      </rPr>
      <t>2</t>
    </r>
  </si>
  <si>
    <r>
      <t xml:space="preserve">Plasser </t>
    </r>
    <r>
      <rPr>
        <i/>
        <sz val="11"/>
        <color theme="1"/>
        <rFont val="Calibri"/>
        <family val="2"/>
      </rPr>
      <t>Belegg av betong</t>
    </r>
  </si>
  <si>
    <t>TOTALSUM ENHETSPRISER</t>
  </si>
  <si>
    <t>Evalueringssum</t>
  </si>
  <si>
    <t xml:space="preserve">NB! Denne fanen benyttes kun til evaluering. </t>
  </si>
  <si>
    <t>Bygning</t>
  </si>
  <si>
    <t>Tele og automatisering</t>
  </si>
  <si>
    <t>Andre installasjoner</t>
  </si>
  <si>
    <t>Tilbudssum ekskl. mva.</t>
  </si>
  <si>
    <t>Timepriser og påslag</t>
  </si>
  <si>
    <t>Evalueringssum ekskl.mva</t>
  </si>
  <si>
    <t>25%mva</t>
  </si>
  <si>
    <t>Evalueringssum inkl. mva</t>
  </si>
  <si>
    <t>Pigging av berg, volum (ink. alle kostnader for tranposrt og leverering)</t>
  </si>
  <si>
    <t xml:space="preserve">Reservekraft </t>
  </si>
  <si>
    <t xml:space="preserve">Telefoni og personsøking </t>
  </si>
  <si>
    <t xml:space="preserve">Utendørs konstruksjoner </t>
  </si>
  <si>
    <t xml:space="preserve">Utendørs VVS </t>
  </si>
  <si>
    <t>Veier og plasser</t>
  </si>
  <si>
    <t xml:space="preserve">Parker og hager </t>
  </si>
  <si>
    <r>
      <rPr>
        <b/>
        <sz val="10"/>
        <color theme="1"/>
        <rFont val="Calibri"/>
        <family val="2"/>
        <scheme val="minor"/>
      </rPr>
      <t>Brannisolering</t>
    </r>
    <r>
      <rPr>
        <sz val="10"/>
        <color theme="1"/>
        <rFont val="Calibri"/>
        <family val="2"/>
        <scheme val="minor"/>
      </rPr>
      <t xml:space="preserve"> av stålbjelker plan U (UNN-lokaler). Se del 2, punkt G.5</t>
    </r>
  </si>
  <si>
    <t>Gass og trykkluft (gasslager)</t>
  </si>
  <si>
    <t>Andre elkraftinstallasjoner (riving og demontering):</t>
  </si>
  <si>
    <t>Trapper, balkonger mm</t>
  </si>
  <si>
    <t>Bortkjøring av forrurensede masser i tiltaksklasse 3 (ink. transport og levering)</t>
  </si>
  <si>
    <t>E.2</t>
  </si>
  <si>
    <t>E.3</t>
  </si>
  <si>
    <t xml:space="preserve">Person- og varetransport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</si>
</sst>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 &quot;kr&quot;\ * #,##0_ ;_ &quot;kr&quot;\ * \-#,##0_ ;_ &quot;kr&quot;\ * &quot;-&quot;_ ;_ @_ "/>
    <numFmt numFmtId="165" formatCode="#,##0_ ;\-#,##0\ "/>
    <numFmt numFmtId="166" formatCode="_-&quot;kr&quot;\ * #,##0_-;\-&quot;kr&quot;\ * #,##0_-;_-&quot;kr&quot;\ * &quot;-&quot;??_-;_-@_-"/>
    <numFmt numFmtId="167" formatCode="_-* #,##0_-;\-* #,##0_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9"/>
      <color rgb="FF2A2859"/>
      <name val="Oslo Sans"/>
    </font>
    <font>
      <b/>
      <sz val="14"/>
      <color theme="1"/>
      <name val="Calibri"/>
      <family val="2"/>
      <scheme val="minor"/>
    </font>
    <font>
      <i/>
      <sz val="10"/>
      <color rgb="FFFF0000"/>
      <name val="Calibri"/>
      <family val="2"/>
    </font>
    <font>
      <b/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0"/>
      <color rgb="FFFF0000"/>
      <name val="Calibri"/>
      <family val="2"/>
    </font>
    <font>
      <sz val="10"/>
      <name val="Calibri"/>
    </font>
    <font>
      <b/>
      <sz val="10"/>
      <name val="Calibri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0">
    <xf numFmtId="0" fontId="0" fillId="0" borderId="0" xfId="0"/>
    <xf numFmtId="1" fontId="4" fillId="0" borderId="1" xfId="0" applyNumberFormat="1" applyFont="1" applyBorder="1" applyAlignment="1">
      <alignment horizontal="left" vertical="top" wrapText="1"/>
    </xf>
    <xf numFmtId="1" fontId="3" fillId="2" borderId="4" xfId="0" applyNumberFormat="1" applyFont="1" applyFill="1" applyBorder="1" applyAlignment="1">
      <alignment horizontal="left" vertical="top"/>
    </xf>
    <xf numFmtId="44" fontId="3" fillId="2" borderId="5" xfId="1" applyFont="1" applyFill="1" applyBorder="1" applyAlignment="1">
      <alignment vertical="top"/>
    </xf>
    <xf numFmtId="44" fontId="4" fillId="0" borderId="4" xfId="1" applyFont="1" applyFill="1" applyBorder="1" applyAlignment="1">
      <alignment vertical="top" wrapText="1"/>
    </xf>
    <xf numFmtId="0" fontId="0" fillId="2" borderId="1" xfId="0" applyFill="1" applyBorder="1"/>
    <xf numFmtId="0" fontId="0" fillId="2" borderId="6" xfId="0" applyFill="1" applyBorder="1"/>
    <xf numFmtId="0" fontId="6" fillId="2" borderId="4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1" fontId="4" fillId="2" borderId="1" xfId="0" applyNumberFormat="1" applyFont="1" applyFill="1" applyBorder="1" applyAlignment="1">
      <alignment horizontal="left" vertical="top" wrapText="1"/>
    </xf>
    <xf numFmtId="0" fontId="5" fillId="3" borderId="9" xfId="0" applyFont="1" applyFill="1" applyBorder="1"/>
    <xf numFmtId="0" fontId="5" fillId="3" borderId="0" xfId="0" applyFont="1" applyFill="1"/>
    <xf numFmtId="0" fontId="0" fillId="3" borderId="3" xfId="0" applyFill="1" applyBorder="1"/>
    <xf numFmtId="0" fontId="5" fillId="3" borderId="9" xfId="0" applyFont="1" applyFill="1" applyBorder="1" applyAlignment="1">
      <alignment vertical="center"/>
    </xf>
    <xf numFmtId="0" fontId="5" fillId="3" borderId="13" xfId="0" applyFont="1" applyFill="1" applyBorder="1"/>
    <xf numFmtId="0" fontId="5" fillId="3" borderId="11" xfId="0" applyFont="1" applyFill="1" applyBorder="1"/>
    <xf numFmtId="0" fontId="0" fillId="3" borderId="14" xfId="0" applyFill="1" applyBorder="1"/>
    <xf numFmtId="0" fontId="0" fillId="4" borderId="0" xfId="0" applyFill="1"/>
    <xf numFmtId="0" fontId="0" fillId="0" borderId="9" xfId="0" applyBorder="1"/>
    <xf numFmtId="0" fontId="0" fillId="4" borderId="11" xfId="0" applyFill="1" applyBorder="1"/>
    <xf numFmtId="0" fontId="0" fillId="4" borderId="14" xfId="0" applyFill="1" applyBorder="1"/>
    <xf numFmtId="0" fontId="0" fillId="4" borderId="0" xfId="0" applyFill="1" applyAlignment="1">
      <alignment horizontal="center"/>
    </xf>
    <xf numFmtId="0" fontId="0" fillId="4" borderId="3" xfId="0" applyFill="1" applyBorder="1" applyAlignment="1">
      <alignment horizontal="center"/>
    </xf>
    <xf numFmtId="1" fontId="3" fillId="2" borderId="5" xfId="0" applyNumberFormat="1" applyFont="1" applyFill="1" applyBorder="1" applyAlignment="1">
      <alignment vertical="top"/>
    </xf>
    <xf numFmtId="1" fontId="3" fillId="2" borderId="5" xfId="0" applyNumberFormat="1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14" xfId="0" applyFont="1" applyFill="1" applyBorder="1" applyAlignment="1">
      <alignment vertical="top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6" fillId="4" borderId="0" xfId="0" applyFont="1" applyFill="1"/>
    <xf numFmtId="0" fontId="6" fillId="0" borderId="9" xfId="0" applyFont="1" applyBorder="1"/>
    <xf numFmtId="0" fontId="6" fillId="0" borderId="0" xfId="0" applyFont="1"/>
    <xf numFmtId="0" fontId="6" fillId="2" borderId="1" xfId="0" applyFont="1" applyFill="1" applyBorder="1"/>
    <xf numFmtId="1" fontId="9" fillId="2" borderId="1" xfId="0" applyNumberFormat="1" applyFont="1" applyFill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left" vertical="top" wrapText="1"/>
    </xf>
    <xf numFmtId="1" fontId="16" fillId="0" borderId="4" xfId="0" applyNumberFormat="1" applyFont="1" applyBorder="1" applyAlignment="1">
      <alignment horizontal="left" vertical="top" wrapText="1"/>
    </xf>
    <xf numFmtId="44" fontId="16" fillId="0" borderId="4" xfId="1" applyFont="1" applyFill="1" applyBorder="1" applyAlignment="1">
      <alignment vertical="top" wrapText="1"/>
    </xf>
    <xf numFmtId="1" fontId="16" fillId="0" borderId="5" xfId="0" applyNumberFormat="1" applyFont="1" applyBorder="1" applyAlignment="1">
      <alignment horizontal="left" vertical="top" wrapText="1"/>
    </xf>
    <xf numFmtId="44" fontId="16" fillId="0" borderId="5" xfId="1" applyFont="1" applyFill="1" applyBorder="1" applyAlignment="1">
      <alignment vertical="top" wrapText="1"/>
    </xf>
    <xf numFmtId="0" fontId="7" fillId="4" borderId="0" xfId="0" applyFont="1" applyFill="1"/>
    <xf numFmtId="0" fontId="15" fillId="3" borderId="9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center" wrapText="1"/>
    </xf>
    <xf numFmtId="1" fontId="8" fillId="2" borderId="10" xfId="0" applyNumberFormat="1" applyFont="1" applyFill="1" applyBorder="1" applyAlignment="1">
      <alignment horizontal="left" vertical="top" wrapText="1"/>
    </xf>
    <xf numFmtId="1" fontId="9" fillId="0" borderId="10" xfId="0" applyNumberFormat="1" applyFont="1" applyBorder="1" applyAlignment="1">
      <alignment horizontal="left" vertical="center" wrapText="1"/>
    </xf>
    <xf numFmtId="1" fontId="3" fillId="0" borderId="15" xfId="0" applyNumberFormat="1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top" wrapText="1"/>
    </xf>
    <xf numFmtId="10" fontId="4" fillId="7" borderId="4" xfId="0" applyNumberFormat="1" applyFont="1" applyFill="1" applyBorder="1" applyAlignment="1" applyProtection="1">
      <alignment horizontal="center" vertical="top" wrapText="1"/>
      <protection locked="0"/>
    </xf>
    <xf numFmtId="1" fontId="16" fillId="0" borderId="5" xfId="0" applyNumberFormat="1" applyFont="1" applyBorder="1" applyAlignment="1">
      <alignment horizontal="center" vertical="top" wrapText="1"/>
    </xf>
    <xf numFmtId="1" fontId="4" fillId="7" borderId="4" xfId="0" applyNumberFormat="1" applyFont="1" applyFill="1" applyBorder="1" applyAlignment="1" applyProtection="1">
      <alignment horizontal="center" vertical="top" wrapText="1"/>
      <protection locked="0"/>
    </xf>
    <xf numFmtId="1" fontId="4" fillId="0" borderId="4" xfId="0" applyNumberFormat="1" applyFont="1" applyBorder="1" applyAlignment="1">
      <alignment horizontal="center" vertical="top" wrapText="1"/>
    </xf>
    <xf numFmtId="1" fontId="16" fillId="0" borderId="4" xfId="0" applyNumberFormat="1" applyFont="1" applyBorder="1" applyAlignment="1">
      <alignment horizontal="center" vertical="top" wrapText="1"/>
    </xf>
    <xf numFmtId="0" fontId="0" fillId="4" borderId="11" xfId="0" applyFill="1" applyBorder="1" applyAlignment="1">
      <alignment horizontal="center"/>
    </xf>
    <xf numFmtId="0" fontId="0" fillId="0" borderId="0" xfId="0" applyAlignment="1">
      <alignment horizontal="center"/>
    </xf>
    <xf numFmtId="3" fontId="0" fillId="4" borderId="11" xfId="0" applyNumberFormat="1" applyFill="1" applyBorder="1"/>
    <xf numFmtId="3" fontId="0" fillId="0" borderId="0" xfId="0" applyNumberFormat="1"/>
    <xf numFmtId="0" fontId="0" fillId="4" borderId="0" xfId="0" applyFill="1" applyAlignment="1">
      <alignment vertical="center"/>
    </xf>
    <xf numFmtId="1" fontId="4" fillId="2" borderId="1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horizontal="left" vertical="center" wrapText="1"/>
    </xf>
    <xf numFmtId="44" fontId="3" fillId="0" borderId="4" xfId="1" applyFont="1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1" fontId="3" fillId="2" borderId="4" xfId="0" applyNumberFormat="1" applyFont="1" applyFill="1" applyBorder="1" applyAlignment="1">
      <alignment horizontal="left" vertical="center"/>
    </xf>
    <xf numFmtId="44" fontId="3" fillId="2" borderId="5" xfId="1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1" fontId="4" fillId="2" borderId="2" xfId="0" applyNumberFormat="1" applyFont="1" applyFill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" fontId="4" fillId="8" borderId="2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5" xfId="0" applyNumberFormat="1" applyFont="1" applyFill="1" applyBorder="1" applyAlignment="1">
      <alignment horizontal="left" vertical="center" wrapText="1"/>
    </xf>
    <xf numFmtId="1" fontId="3" fillId="2" borderId="13" xfId="0" applyNumberFormat="1" applyFont="1" applyFill="1" applyBorder="1" applyAlignment="1">
      <alignment horizontal="left" vertical="center"/>
    </xf>
    <xf numFmtId="1" fontId="3" fillId="2" borderId="11" xfId="0" applyNumberFormat="1" applyFont="1" applyFill="1" applyBorder="1" applyAlignment="1">
      <alignment horizontal="left" vertical="center" wrapText="1"/>
    </xf>
    <xf numFmtId="44" fontId="3" fillId="2" borderId="11" xfId="1" applyFont="1" applyFill="1" applyBorder="1" applyAlignment="1">
      <alignment horizontal="right" vertical="center"/>
    </xf>
    <xf numFmtId="0" fontId="0" fillId="2" borderId="14" xfId="0" applyFill="1" applyBorder="1" applyAlignment="1">
      <alignment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44" fontId="4" fillId="7" borderId="4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1" fontId="16" fillId="0" borderId="5" xfId="0" applyNumberFormat="1" applyFont="1" applyBorder="1" applyAlignment="1">
      <alignment horizontal="center" vertical="center" wrapText="1"/>
    </xf>
    <xf numFmtId="44" fontId="16" fillId="0" borderId="1" xfId="0" applyNumberFormat="1" applyFont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4" xfId="1" applyNumberFormat="1" applyFont="1" applyFill="1" applyBorder="1" applyAlignment="1" applyProtection="1">
      <alignment vertical="center" wrapText="1"/>
    </xf>
    <xf numFmtId="3" fontId="8" fillId="0" borderId="13" xfId="1" applyNumberFormat="1" applyFont="1" applyFill="1" applyBorder="1" applyAlignment="1" applyProtection="1">
      <alignment vertical="center" wrapText="1"/>
    </xf>
    <xf numFmtId="3" fontId="8" fillId="0" borderId="4" xfId="1" applyNumberFormat="1" applyFont="1" applyFill="1" applyBorder="1" applyAlignment="1" applyProtection="1">
      <alignment vertical="center" wrapText="1"/>
    </xf>
    <xf numFmtId="3" fontId="9" fillId="0" borderId="4" xfId="1" applyNumberFormat="1" applyFont="1" applyFill="1" applyBorder="1" applyAlignment="1" applyProtection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" fontId="3" fillId="3" borderId="5" xfId="0" applyNumberFormat="1" applyFont="1" applyFill="1" applyBorder="1" applyAlignment="1">
      <alignment vertical="center" wrapText="1"/>
    </xf>
    <xf numFmtId="1" fontId="3" fillId="2" borderId="5" xfId="0" applyNumberFormat="1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1" fontId="3" fillId="2" borderId="5" xfId="0" applyNumberFormat="1" applyFont="1" applyFill="1" applyBorder="1" applyAlignment="1">
      <alignment horizontal="left" vertical="center" wrapText="1"/>
    </xf>
    <xf numFmtId="1" fontId="4" fillId="6" borderId="2" xfId="0" applyNumberFormat="1" applyFont="1" applyFill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left" vertical="center" wrapText="1"/>
    </xf>
    <xf numFmtId="166" fontId="8" fillId="0" borderId="13" xfId="1" applyNumberFormat="1" applyFont="1" applyFill="1" applyBorder="1" applyAlignment="1" applyProtection="1">
      <alignment vertical="center" wrapText="1"/>
    </xf>
    <xf numFmtId="166" fontId="8" fillId="0" borderId="4" xfId="1" applyNumberFormat="1" applyFont="1" applyFill="1" applyBorder="1" applyAlignment="1" applyProtection="1">
      <alignment vertical="center" wrapText="1"/>
    </xf>
    <xf numFmtId="166" fontId="3" fillId="5" borderId="5" xfId="0" applyNumberFormat="1" applyFont="1" applyFill="1" applyBorder="1" applyAlignment="1">
      <alignment horizontal="center" vertical="top" wrapText="1"/>
    </xf>
    <xf numFmtId="166" fontId="9" fillId="0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top" wrapText="1"/>
    </xf>
    <xf numFmtId="0" fontId="15" fillId="3" borderId="0" xfId="0" applyFont="1" applyFill="1" applyAlignment="1">
      <alignment horizontal="left" vertical="top" wrapText="1"/>
    </xf>
    <xf numFmtId="0" fontId="15" fillId="3" borderId="3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1" fontId="4" fillId="0" borderId="8" xfId="0" applyNumberFormat="1" applyFont="1" applyBorder="1" applyAlignment="1">
      <alignment horizontal="left" vertical="center" wrapText="1"/>
    </xf>
    <xf numFmtId="1" fontId="4" fillId="8" borderId="8" xfId="0" applyNumberFormat="1" applyFont="1" applyFill="1" applyBorder="1" applyAlignment="1" applyProtection="1">
      <alignment horizontal="left" vertical="center" wrapText="1"/>
      <protection locked="0"/>
    </xf>
    <xf numFmtId="1" fontId="3" fillId="0" borderId="16" xfId="0" applyNumberFormat="1" applyFont="1" applyBorder="1" applyAlignment="1">
      <alignment horizontal="left" vertical="center" wrapText="1"/>
    </xf>
    <xf numFmtId="1" fontId="21" fillId="0" borderId="1" xfId="0" applyNumberFormat="1" applyFont="1" applyBorder="1" applyAlignment="1">
      <alignment horizontal="left" vertical="top" wrapText="1"/>
    </xf>
    <xf numFmtId="1" fontId="4" fillId="4" borderId="2" xfId="0" applyNumberFormat="1" applyFont="1" applyFill="1" applyBorder="1" applyAlignment="1">
      <alignment horizontal="left" vertical="center" wrapText="1"/>
    </xf>
    <xf numFmtId="1" fontId="22" fillId="2" borderId="1" xfId="0" applyNumberFormat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/>
    </xf>
    <xf numFmtId="0" fontId="2" fillId="0" borderId="1" xfId="0" applyFont="1" applyBorder="1"/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44" fontId="22" fillId="2" borderId="5" xfId="1" applyFont="1" applyFill="1" applyBorder="1" applyAlignment="1">
      <alignment vertical="top"/>
    </xf>
    <xf numFmtId="3" fontId="21" fillId="0" borderId="4" xfId="0" applyNumberFormat="1" applyFont="1" applyBorder="1" applyAlignment="1">
      <alignment horizontal="right" vertical="top" wrapText="1"/>
    </xf>
    <xf numFmtId="1" fontId="22" fillId="2" borderId="5" xfId="0" applyNumberFormat="1" applyFont="1" applyFill="1" applyBorder="1" applyAlignment="1">
      <alignment vertical="center" wrapText="1"/>
    </xf>
    <xf numFmtId="1" fontId="22" fillId="2" borderId="4" xfId="0" applyNumberFormat="1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1" fontId="3" fillId="5" borderId="4" xfId="0" applyNumberFormat="1" applyFont="1" applyFill="1" applyBorder="1" applyAlignment="1">
      <alignment horizontal="center" vertical="top" wrapText="1"/>
    </xf>
    <xf numFmtId="1" fontId="3" fillId="5" borderId="5" xfId="0" applyNumberFormat="1" applyFont="1" applyFill="1" applyBorder="1" applyAlignment="1">
      <alignment horizontal="center" vertical="top" wrapText="1"/>
    </xf>
    <xf numFmtId="1" fontId="3" fillId="5" borderId="6" xfId="0" applyNumberFormat="1" applyFont="1" applyFill="1" applyBorder="1" applyAlignment="1">
      <alignment horizontal="center" vertical="top" wrapText="1"/>
    </xf>
    <xf numFmtId="0" fontId="0" fillId="4" borderId="3" xfId="0" applyFill="1" applyBorder="1"/>
    <xf numFmtId="0" fontId="7" fillId="4" borderId="3" xfId="0" applyFont="1" applyFill="1" applyBorder="1"/>
    <xf numFmtId="0" fontId="0" fillId="0" borderId="11" xfId="0" applyBorder="1"/>
    <xf numFmtId="0" fontId="0" fillId="0" borderId="14" xfId="0" applyBorder="1"/>
    <xf numFmtId="0" fontId="0" fillId="4" borderId="3" xfId="0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10" fillId="4" borderId="0" xfId="0" applyFont="1" applyFill="1" applyAlignment="1">
      <alignment horizontal="left" vertical="center" wrapText="1"/>
    </xf>
    <xf numFmtId="1" fontId="4" fillId="2" borderId="2" xfId="0" quotePrefix="1" applyNumberFormat="1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44" fontId="4" fillId="8" borderId="8" xfId="1" applyFont="1" applyFill="1" applyBorder="1" applyAlignment="1" applyProtection="1">
      <alignment horizontal="right" vertical="center" wrapText="1"/>
      <protection locked="0"/>
    </xf>
    <xf numFmtId="49" fontId="3" fillId="2" borderId="1" xfId="0" applyNumberFormat="1" applyFont="1" applyFill="1" applyBorder="1" applyAlignment="1">
      <alignment horizontal="left" vertical="top" wrapText="1"/>
    </xf>
    <xf numFmtId="167" fontId="21" fillId="0" borderId="4" xfId="2" applyNumberFormat="1" applyFont="1" applyBorder="1" applyAlignment="1">
      <alignment horizontal="right" vertical="top" wrapText="1"/>
    </xf>
    <xf numFmtId="0" fontId="5" fillId="2" borderId="6" xfId="0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left" vertical="center" wrapText="1"/>
    </xf>
    <xf numFmtId="44" fontId="4" fillId="7" borderId="8" xfId="2" applyNumberFormat="1" applyFont="1" applyFill="1" applyBorder="1" applyAlignment="1" applyProtection="1">
      <alignment horizontal="right" vertical="center" wrapText="1"/>
      <protection locked="0"/>
    </xf>
    <xf numFmtId="44" fontId="0" fillId="4" borderId="0" xfId="0" applyNumberFormat="1" applyFill="1" applyAlignment="1">
      <alignment horizontal="right"/>
    </xf>
    <xf numFmtId="44" fontId="5" fillId="3" borderId="0" xfId="0" applyNumberFormat="1" applyFont="1" applyFill="1" applyAlignment="1">
      <alignment horizontal="right"/>
    </xf>
    <xf numFmtId="44" fontId="5" fillId="3" borderId="11" xfId="1" applyFont="1" applyFill="1" applyBorder="1" applyAlignment="1">
      <alignment horizontal="right"/>
    </xf>
    <xf numFmtId="44" fontId="6" fillId="2" borderId="5" xfId="0" applyNumberFormat="1" applyFont="1" applyFill="1" applyBorder="1" applyAlignment="1">
      <alignment horizontal="right" vertical="center"/>
    </xf>
    <xf numFmtId="44" fontId="3" fillId="2" borderId="5" xfId="1" applyFont="1" applyFill="1" applyBorder="1" applyAlignment="1">
      <alignment horizontal="right" vertical="center"/>
    </xf>
    <xf numFmtId="44" fontId="3" fillId="0" borderId="16" xfId="1" applyFont="1" applyFill="1" applyBorder="1" applyAlignment="1">
      <alignment horizontal="right" vertical="center" wrapText="1"/>
    </xf>
    <xf numFmtId="44" fontId="3" fillId="2" borderId="11" xfId="0" applyNumberFormat="1" applyFont="1" applyFill="1" applyBorder="1" applyAlignment="1">
      <alignment horizontal="right" vertical="center" wrapText="1"/>
    </xf>
    <xf numFmtId="44" fontId="4" fillId="8" borderId="8" xfId="0" applyNumberFormat="1" applyFont="1" applyFill="1" applyBorder="1" applyAlignment="1" applyProtection="1">
      <alignment horizontal="right" vertical="center" wrapText="1"/>
      <protection locked="0"/>
    </xf>
    <xf numFmtId="44" fontId="0" fillId="4" borderId="11" xfId="0" applyNumberFormat="1" applyFill="1" applyBorder="1" applyAlignment="1">
      <alignment horizontal="right" vertical="center"/>
    </xf>
    <xf numFmtId="44" fontId="0" fillId="0" borderId="0" xfId="0" applyNumberFormat="1" applyAlignment="1">
      <alignment horizontal="right"/>
    </xf>
    <xf numFmtId="0" fontId="25" fillId="0" borderId="0" xfId="0" applyFont="1"/>
    <xf numFmtId="0" fontId="25" fillId="0" borderId="0" xfId="0" applyFont="1" applyAlignment="1">
      <alignment vertical="center"/>
    </xf>
    <xf numFmtId="0" fontId="23" fillId="0" borderId="1" xfId="0" applyFont="1" applyBorder="1" applyAlignment="1">
      <alignment vertical="center" wrapText="1"/>
    </xf>
    <xf numFmtId="165" fontId="21" fillId="0" borderId="4" xfId="0" applyNumberFormat="1" applyFont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26" fillId="4" borderId="0" xfId="0" applyFont="1" applyFill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44" fontId="4" fillId="9" borderId="8" xfId="2" applyNumberFormat="1" applyFont="1" applyFill="1" applyBorder="1" applyAlignment="1" applyProtection="1">
      <alignment horizontal="right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21" fillId="4" borderId="1" xfId="0" applyNumberFormat="1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1" fillId="3" borderId="8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0" fontId="14" fillId="3" borderId="17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 vertical="top" wrapText="1"/>
    </xf>
    <xf numFmtId="0" fontId="15" fillId="3" borderId="0" xfId="0" applyFont="1" applyFill="1" applyAlignment="1">
      <alignment horizontal="left" vertical="top" wrapText="1"/>
    </xf>
    <xf numFmtId="0" fontId="15" fillId="3" borderId="3" xfId="0" applyFont="1" applyFill="1" applyBorder="1" applyAlignment="1">
      <alignment horizontal="left" vertical="top" wrapText="1"/>
    </xf>
    <xf numFmtId="1" fontId="3" fillId="2" borderId="5" xfId="0" applyNumberFormat="1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1" fontId="9" fillId="6" borderId="4" xfId="0" applyNumberFormat="1" applyFont="1" applyFill="1" applyBorder="1" applyAlignment="1">
      <alignment horizontal="center" vertical="top" wrapText="1"/>
    </xf>
    <xf numFmtId="1" fontId="9" fillId="6" borderId="5" xfId="0" applyNumberFormat="1" applyFont="1" applyFill="1" applyBorder="1" applyAlignment="1">
      <alignment horizontal="center" vertical="top" wrapText="1"/>
    </xf>
    <xf numFmtId="1" fontId="9" fillId="6" borderId="6" xfId="0" applyNumberFormat="1" applyFont="1" applyFill="1" applyBorder="1" applyAlignment="1">
      <alignment horizontal="center" vertical="top" wrapText="1"/>
    </xf>
    <xf numFmtId="1" fontId="4" fillId="6" borderId="4" xfId="0" applyNumberFormat="1" applyFont="1" applyFill="1" applyBorder="1" applyAlignment="1">
      <alignment horizontal="center" vertical="top" wrapText="1"/>
    </xf>
    <xf numFmtId="1" fontId="4" fillId="6" borderId="5" xfId="0" applyNumberFormat="1" applyFont="1" applyFill="1" applyBorder="1" applyAlignment="1">
      <alignment horizontal="center" vertical="top" wrapText="1"/>
    </xf>
    <xf numFmtId="1" fontId="4" fillId="6" borderId="6" xfId="0" applyNumberFormat="1" applyFont="1" applyFill="1" applyBorder="1" applyAlignment="1">
      <alignment horizontal="center" vertical="top" wrapText="1"/>
    </xf>
    <xf numFmtId="1" fontId="3" fillId="5" borderId="4" xfId="0" applyNumberFormat="1" applyFont="1" applyFill="1" applyBorder="1" applyAlignment="1">
      <alignment horizontal="center" vertical="top" wrapText="1"/>
    </xf>
    <xf numFmtId="1" fontId="3" fillId="5" borderId="5" xfId="0" applyNumberFormat="1" applyFont="1" applyFill="1" applyBorder="1" applyAlignment="1">
      <alignment horizontal="center" vertical="top" wrapText="1"/>
    </xf>
    <xf numFmtId="1" fontId="3" fillId="5" borderId="6" xfId="0" applyNumberFormat="1" applyFont="1" applyFill="1" applyBorder="1" applyAlignment="1">
      <alignment horizontal="center" vertical="top" wrapText="1"/>
    </xf>
    <xf numFmtId="0" fontId="0" fillId="4" borderId="0" xfId="0" applyFill="1" applyAlignment="1" applyProtection="1">
      <alignment horizontal="center"/>
    </xf>
    <xf numFmtId="3" fontId="0" fillId="4" borderId="0" xfId="0" applyNumberFormat="1" applyFill="1" applyAlignment="1" applyProtection="1">
      <alignment horizontal="center"/>
    </xf>
    <xf numFmtId="0" fontId="10" fillId="0" borderId="0" xfId="0" applyFont="1" applyAlignment="1" applyProtection="1">
      <alignment horizontal="left" vertical="center" wrapText="1"/>
    </xf>
    <xf numFmtId="0" fontId="11" fillId="3" borderId="8" xfId="0" applyFont="1" applyFill="1" applyBorder="1" applyAlignment="1" applyProtection="1">
      <alignment horizontal="center"/>
    </xf>
    <xf numFmtId="0" fontId="11" fillId="3" borderId="7" xfId="0" applyFont="1" applyFill="1" applyBorder="1" applyAlignment="1" applyProtection="1">
      <alignment horizontal="center"/>
    </xf>
    <xf numFmtId="0" fontId="11" fillId="3" borderId="12" xfId="0" applyFont="1" applyFill="1" applyBorder="1" applyAlignment="1" applyProtection="1">
      <alignment horizontal="center"/>
    </xf>
    <xf numFmtId="0" fontId="11" fillId="3" borderId="9" xfId="0" applyFont="1" applyFill="1" applyBorder="1" applyAlignment="1" applyProtection="1">
      <alignment horizontal="center"/>
    </xf>
    <xf numFmtId="0" fontId="11" fillId="3" borderId="0" xfId="0" applyFont="1" applyFill="1" applyAlignment="1" applyProtection="1">
      <alignment horizontal="center"/>
    </xf>
    <xf numFmtId="0" fontId="11" fillId="3" borderId="3" xfId="0" applyFont="1" applyFill="1" applyBorder="1" applyAlignment="1" applyProtection="1">
      <alignment horizontal="center"/>
    </xf>
    <xf numFmtId="0" fontId="5" fillId="3" borderId="9" xfId="0" applyFont="1" applyFill="1" applyBorder="1" applyAlignment="1" applyProtection="1">
      <alignment horizontal="center"/>
    </xf>
    <xf numFmtId="0" fontId="5" fillId="3" borderId="0" xfId="0" applyFont="1" applyFill="1" applyAlignment="1" applyProtection="1">
      <alignment horizontal="center"/>
    </xf>
    <xf numFmtId="3" fontId="5" fillId="3" borderId="0" xfId="0" applyNumberFormat="1" applyFont="1" applyFill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</xf>
    <xf numFmtId="0" fontId="15" fillId="3" borderId="9" xfId="0" applyFont="1" applyFill="1" applyBorder="1" applyAlignment="1" applyProtection="1">
      <alignment vertical="center"/>
    </xf>
    <xf numFmtId="0" fontId="5" fillId="3" borderId="0" xfId="0" applyFont="1" applyFill="1" applyProtection="1"/>
    <xf numFmtId="3" fontId="5" fillId="3" borderId="0" xfId="0" applyNumberFormat="1" applyFont="1" applyFill="1" applyProtection="1"/>
    <xf numFmtId="0" fontId="0" fillId="3" borderId="3" xfId="0" applyFill="1" applyBorder="1" applyProtection="1"/>
    <xf numFmtId="0" fontId="5" fillId="3" borderId="9" xfId="0" applyFont="1" applyFill="1" applyBorder="1" applyAlignment="1" applyProtection="1">
      <alignment vertical="center"/>
    </xf>
    <xf numFmtId="0" fontId="17" fillId="3" borderId="9" xfId="0" applyFont="1" applyFill="1" applyBorder="1" applyProtection="1"/>
    <xf numFmtId="0" fontId="5" fillId="3" borderId="9" xfId="0" applyFont="1" applyFill="1" applyBorder="1" applyProtection="1"/>
    <xf numFmtId="0" fontId="6" fillId="2" borderId="4" xfId="0" applyFont="1" applyFill="1" applyBorder="1" applyProtection="1"/>
    <xf numFmtId="0" fontId="6" fillId="2" borderId="5" xfId="0" applyFont="1" applyFill="1" applyBorder="1" applyProtection="1"/>
    <xf numFmtId="3" fontId="6" fillId="2" borderId="5" xfId="0" applyNumberFormat="1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1" fontId="3" fillId="2" borderId="1" xfId="0" applyNumberFormat="1" applyFont="1" applyFill="1" applyBorder="1" applyAlignment="1" applyProtection="1">
      <alignment horizontal="left" vertical="center" wrapText="1"/>
    </xf>
    <xf numFmtId="1" fontId="3" fillId="0" borderId="1" xfId="0" applyNumberFormat="1" applyFont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horizontal="center" vertical="center"/>
    </xf>
    <xf numFmtId="1" fontId="3" fillId="2" borderId="1" xfId="0" quotePrefix="1" applyNumberFormat="1" applyFont="1" applyFill="1" applyBorder="1" applyAlignment="1" applyProtection="1">
      <alignment horizontal="left" vertical="center" wrapText="1"/>
    </xf>
    <xf numFmtId="1" fontId="8" fillId="2" borderId="10" xfId="0" applyNumberFormat="1" applyFont="1" applyFill="1" applyBorder="1" applyAlignment="1" applyProtection="1">
      <alignment horizontal="left" vertical="center" wrapText="1"/>
    </xf>
    <xf numFmtId="1" fontId="9" fillId="0" borderId="10" xfId="0" applyNumberFormat="1" applyFont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horizontal="center" vertical="center" wrapText="1"/>
    </xf>
    <xf numFmtId="1" fontId="3" fillId="5" borderId="5" xfId="0" applyNumberFormat="1" applyFont="1" applyFill="1" applyBorder="1" applyAlignment="1" applyProtection="1">
      <alignment horizontal="center" vertical="center" wrapText="1"/>
    </xf>
    <xf numFmtId="1" fontId="3" fillId="5" borderId="6" xfId="0" applyNumberFormat="1" applyFont="1" applyFill="1" applyBorder="1" applyAlignment="1" applyProtection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left" vertical="center" wrapText="1"/>
    </xf>
    <xf numFmtId="1" fontId="9" fillId="0" borderId="1" xfId="0" applyNumberFormat="1" applyFont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164" fontId="4" fillId="5" borderId="4" xfId="1" applyNumberFormat="1" applyFont="1" applyFill="1" applyBorder="1" applyAlignment="1" applyProtection="1">
      <alignment vertical="center" wrapText="1"/>
      <protection locked="0"/>
    </xf>
  </cellXfs>
  <cellStyles count="3">
    <cellStyle name="Komma" xfId="2" builtinId="3"/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4553857</xdr:colOff>
      <xdr:row>0</xdr:row>
      <xdr:rowOff>172357</xdr:rowOff>
    </xdr:from>
    <xdr:to>
      <xdr:col>4</xdr:col>
      <xdr:colOff>91440</xdr:colOff>
      <xdr:row>2</xdr:row>
      <xdr:rowOff>193403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E5564EF8-FCF5-4907-A3C3-B9497185382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5571" y="172357"/>
          <a:ext cx="1417683" cy="4927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38100</xdr:rowOff>
    </xdr:from>
    <xdr:to>
      <xdr:col>5</xdr:col>
      <xdr:colOff>158115</xdr:colOff>
      <xdr:row>2</xdr:row>
      <xdr:rowOff>245110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id="{10B6E830-1CEB-4D21-80B3-922541BFF7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28600"/>
          <a:ext cx="1358265" cy="5022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28575</xdr:rowOff>
    </xdr:from>
    <xdr:to>
      <xdr:col>4</xdr:col>
      <xdr:colOff>91440</xdr:colOff>
      <xdr:row>2</xdr:row>
      <xdr:rowOff>235585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A71A4264-3C77-495C-8292-CC3A642E19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219075"/>
          <a:ext cx="1358265" cy="5022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232833</xdr:colOff>
      <xdr:row>1</xdr:row>
      <xdr:rowOff>63500</xdr:rowOff>
    </xdr:from>
    <xdr:to>
      <xdr:col>6</xdr:col>
      <xdr:colOff>1061932</xdr:colOff>
      <xdr:row>2</xdr:row>
      <xdr:rowOff>269452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id="{A78AD7DC-3977-4A6C-81DE-F0EEA4AF7A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250" y="254000"/>
          <a:ext cx="1358265" cy="5022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409575</xdr:colOff>
      <xdr:row>1</xdr:row>
      <xdr:rowOff>66675</xdr:rowOff>
    </xdr:from>
    <xdr:to>
      <xdr:col>5</xdr:col>
      <xdr:colOff>948690</xdr:colOff>
      <xdr:row>2</xdr:row>
      <xdr:rowOff>273685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BD03C7FE-D2E2-4F0C-81AF-2120741F540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257175"/>
          <a:ext cx="1358265" cy="5022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4210050</xdr:colOff>
      <xdr:row>0</xdr:row>
      <xdr:rowOff>180975</xdr:rowOff>
    </xdr:from>
    <xdr:to>
      <xdr:col>4</xdr:col>
      <xdr:colOff>196215</xdr:colOff>
      <xdr:row>2</xdr:row>
      <xdr:rowOff>197485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4B5499B8-2F5D-49C0-BA59-0AFB0BA8FC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180975"/>
          <a:ext cx="1358265" cy="502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6"/>
  <sheetViews>
    <sheetView showGridLines="0" tabSelected="1" topLeftCell="A3" zoomScaleNormal="100" workbookViewId="0">
      <selection activeCell="D16" sqref="D16"/>
    </sheetView>
  </sheetViews>
  <sheetFormatPr baseColWidth="10" defaultColWidth="11.28515625" defaultRowHeight="15"/>
  <cols>
    <col min="1" max="1" width="2.7109375" style="18" customWidth="1"/>
    <col min="2" max="2" width="4" customWidth="1"/>
    <col min="3" max="3" width="65.28515625" customWidth="1"/>
    <col min="4" max="4" width="19" style="63" customWidth="1"/>
    <col min="5" max="5" width="7.7109375" bestFit="1" customWidth="1"/>
    <col min="6" max="6" width="2.7109375" style="18" customWidth="1"/>
  </cols>
  <sheetData>
    <row r="1" spans="1:21">
      <c r="A1" s="22"/>
      <c r="B1" s="222"/>
      <c r="C1" s="222"/>
      <c r="D1" s="223"/>
      <c r="E1" s="222"/>
      <c r="F1" s="23"/>
    </row>
    <row r="2" spans="1:21" ht="23.25" customHeight="1">
      <c r="A2" s="22"/>
      <c r="B2" s="224" t="s">
        <v>0</v>
      </c>
      <c r="C2" s="224"/>
      <c r="D2" s="223"/>
      <c r="E2" s="222"/>
      <c r="F2" s="23"/>
    </row>
    <row r="3" spans="1:21" ht="23.25" customHeight="1">
      <c r="A3" s="22"/>
      <c r="B3" s="224"/>
      <c r="C3" s="224"/>
      <c r="D3" s="223"/>
      <c r="E3" s="222"/>
      <c r="F3" s="23"/>
    </row>
    <row r="4" spans="1:21">
      <c r="A4" s="22"/>
      <c r="B4" s="222"/>
      <c r="C4" s="222"/>
      <c r="D4" s="223"/>
      <c r="E4" s="222"/>
      <c r="F4" s="23"/>
    </row>
    <row r="5" spans="1:21" s="41" customFormat="1" ht="18.75">
      <c r="B5" s="225" t="s">
        <v>1</v>
      </c>
      <c r="C5" s="226"/>
      <c r="D5" s="226"/>
      <c r="E5" s="227"/>
      <c r="F5" s="150"/>
      <c r="G5"/>
      <c r="H5"/>
      <c r="I5"/>
      <c r="J5"/>
      <c r="K5"/>
      <c r="L5"/>
      <c r="M5"/>
      <c r="N5"/>
      <c r="O5"/>
      <c r="P5"/>
      <c r="Q5"/>
      <c r="R5"/>
      <c r="S5"/>
      <c r="T5"/>
      <c r="U5"/>
    </row>
    <row r="6" spans="1:21" s="18" customFormat="1" ht="18.75">
      <c r="B6" s="228"/>
      <c r="C6" s="229"/>
      <c r="D6" s="229"/>
      <c r="E6" s="230"/>
      <c r="F6" s="149"/>
      <c r="G6"/>
      <c r="H6"/>
      <c r="I6"/>
      <c r="J6"/>
      <c r="K6"/>
      <c r="L6"/>
      <c r="M6"/>
      <c r="N6"/>
      <c r="O6"/>
      <c r="P6"/>
      <c r="Q6"/>
      <c r="R6"/>
      <c r="S6"/>
      <c r="T6"/>
      <c r="U6"/>
    </row>
    <row r="7" spans="1:21" s="18" customFormat="1" ht="7.5" customHeight="1">
      <c r="B7" s="231"/>
      <c r="C7" s="232"/>
      <c r="D7" s="233"/>
      <c r="E7" s="234"/>
      <c r="F7" s="149"/>
      <c r="G7"/>
      <c r="H7"/>
      <c r="I7"/>
      <c r="J7"/>
      <c r="K7"/>
      <c r="L7"/>
      <c r="M7"/>
      <c r="N7"/>
      <c r="O7"/>
      <c r="P7"/>
      <c r="Q7"/>
      <c r="R7"/>
      <c r="S7"/>
      <c r="T7"/>
      <c r="U7"/>
    </row>
    <row r="8" spans="1:21" s="18" customFormat="1">
      <c r="B8" s="235" t="s">
        <v>2</v>
      </c>
      <c r="C8" s="236"/>
      <c r="D8" s="237"/>
      <c r="E8" s="238"/>
      <c r="F8" s="149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  <row r="9" spans="1:21" s="18" customFormat="1">
      <c r="B9" s="239" t="s">
        <v>3</v>
      </c>
      <c r="C9" s="236"/>
      <c r="D9" s="237"/>
      <c r="E9" s="238"/>
      <c r="F9" s="149"/>
      <c r="G9"/>
      <c r="H9"/>
      <c r="I9"/>
      <c r="J9"/>
      <c r="K9"/>
      <c r="L9"/>
      <c r="M9"/>
      <c r="N9"/>
      <c r="O9"/>
      <c r="P9"/>
      <c r="Q9"/>
      <c r="R9"/>
      <c r="S9"/>
      <c r="T9"/>
      <c r="U9"/>
    </row>
    <row r="10" spans="1:21" s="18" customFormat="1">
      <c r="B10" s="239"/>
      <c r="C10" s="236"/>
      <c r="D10" s="237"/>
      <c r="E10" s="238"/>
      <c r="F10" s="149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s="18" customFormat="1">
      <c r="B11" s="240" t="s">
        <v>4</v>
      </c>
      <c r="C11" s="236"/>
      <c r="D11" s="237"/>
      <c r="E11" s="238"/>
      <c r="F11" s="149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</row>
    <row r="12" spans="1:21" s="18" customFormat="1">
      <c r="B12" s="240" t="s">
        <v>5</v>
      </c>
      <c r="C12" s="236"/>
      <c r="D12" s="237"/>
      <c r="E12" s="238"/>
      <c r="F12" s="149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</row>
    <row r="13" spans="1:21" s="18" customFormat="1">
      <c r="B13" s="240" t="s">
        <v>6</v>
      </c>
      <c r="C13" s="236"/>
      <c r="D13" s="237"/>
      <c r="E13" s="238"/>
      <c r="F13" s="149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</row>
    <row r="14" spans="1:21" s="18" customFormat="1">
      <c r="B14" s="241"/>
      <c r="C14" s="236"/>
      <c r="D14" s="237"/>
      <c r="E14" s="238"/>
      <c r="F14" s="149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</row>
    <row r="15" spans="1:21" s="18" customFormat="1" ht="15.75">
      <c r="B15" s="242" t="s">
        <v>7</v>
      </c>
      <c r="C15" s="243" t="s">
        <v>8</v>
      </c>
      <c r="D15" s="244" t="s">
        <v>9</v>
      </c>
      <c r="E15" s="245" t="s">
        <v>10</v>
      </c>
      <c r="F15" s="149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</row>
    <row r="16" spans="1:21" s="18" customFormat="1" ht="30" customHeight="1">
      <c r="B16" s="246">
        <v>1</v>
      </c>
      <c r="C16" s="247" t="s">
        <v>11</v>
      </c>
      <c r="D16" s="99">
        <f>'2 Prisskjema 2 siffernivå'!E20</f>
        <v>0</v>
      </c>
      <c r="E16" s="248" t="s">
        <v>12</v>
      </c>
      <c r="F16" s="149"/>
      <c r="G16" s="175"/>
      <c r="H16"/>
      <c r="I16"/>
      <c r="J16"/>
      <c r="K16"/>
      <c r="L16"/>
      <c r="M16"/>
      <c r="N16"/>
      <c r="O16"/>
      <c r="P16"/>
      <c r="Q16"/>
      <c r="R16"/>
      <c r="S16"/>
      <c r="T16"/>
      <c r="U16"/>
    </row>
    <row r="17" spans="1:21" s="18" customFormat="1" ht="30" customHeight="1">
      <c r="B17" s="249" t="s">
        <v>13</v>
      </c>
      <c r="C17" s="247" t="s">
        <v>14</v>
      </c>
      <c r="D17" s="99">
        <f>'2 Prisskjema 2 siffernivå'!E24</f>
        <v>0</v>
      </c>
      <c r="E17" s="248" t="s">
        <v>12</v>
      </c>
      <c r="F17" s="149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</row>
    <row r="18" spans="1:21" s="18" customFormat="1" ht="30.75" customHeight="1">
      <c r="B18" s="246">
        <v>2</v>
      </c>
      <c r="C18" s="247" t="s">
        <v>15</v>
      </c>
      <c r="D18" s="99">
        <f>'2 Prisskjema 2 siffernivå'!E36</f>
        <v>0</v>
      </c>
      <c r="E18" s="248" t="s">
        <v>12</v>
      </c>
      <c r="F18" s="14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</row>
    <row r="19" spans="1:21" s="18" customFormat="1" ht="30" customHeight="1">
      <c r="B19" s="246">
        <v>3</v>
      </c>
      <c r="C19" s="247" t="s">
        <v>16</v>
      </c>
      <c r="D19" s="99">
        <f>'2 Prisskjema 2 siffernivå'!E47</f>
        <v>0</v>
      </c>
      <c r="E19" s="248" t="s">
        <v>12</v>
      </c>
      <c r="F19" s="149"/>
      <c r="G19"/>
      <c r="H19"/>
      <c r="O19"/>
      <c r="P19"/>
      <c r="Q19"/>
      <c r="R19"/>
      <c r="S19"/>
      <c r="T19"/>
      <c r="U19"/>
    </row>
    <row r="20" spans="1:21" s="18" customFormat="1" ht="30" customHeight="1">
      <c r="B20" s="246">
        <v>4</v>
      </c>
      <c r="C20" s="247" t="s">
        <v>17</v>
      </c>
      <c r="D20" s="99">
        <f>'2 Prisskjema 2 siffernivå'!E58</f>
        <v>0</v>
      </c>
      <c r="E20" s="248" t="s">
        <v>12</v>
      </c>
      <c r="F20" s="149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</row>
    <row r="21" spans="1:21" s="18" customFormat="1" ht="29.25" customHeight="1">
      <c r="B21" s="246">
        <v>5</v>
      </c>
      <c r="C21" s="247" t="s">
        <v>18</v>
      </c>
      <c r="D21" s="99">
        <f>'2 Prisskjema 2 siffernivå'!E67</f>
        <v>0</v>
      </c>
      <c r="E21" s="248" t="s">
        <v>12</v>
      </c>
      <c r="F21" s="149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</row>
    <row r="22" spans="1:21" s="18" customFormat="1" ht="30" customHeight="1">
      <c r="B22" s="246">
        <v>6</v>
      </c>
      <c r="C22" s="247" t="s">
        <v>19</v>
      </c>
      <c r="D22" s="99">
        <f>'2 Prisskjema 2 siffernivå'!E71</f>
        <v>0</v>
      </c>
      <c r="E22" s="248" t="s">
        <v>12</v>
      </c>
      <c r="F22" s="14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s="18" customFormat="1" ht="30.75" customHeight="1">
      <c r="B23" s="246">
        <v>7</v>
      </c>
      <c r="C23" s="247" t="s">
        <v>20</v>
      </c>
      <c r="D23" s="99">
        <f>'2 Prisskjema 2 siffernivå'!E80</f>
        <v>0</v>
      </c>
      <c r="E23" s="248" t="s">
        <v>12</v>
      </c>
      <c r="F23" s="149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s="41" customFormat="1" ht="30" customHeight="1">
      <c r="B24" s="250"/>
      <c r="C24" s="251" t="s">
        <v>21</v>
      </c>
      <c r="D24" s="100">
        <f>SUM(D15:D23)</f>
        <v>0</v>
      </c>
      <c r="E24" s="252" t="s">
        <v>12</v>
      </c>
      <c r="F24" s="150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s="18" customFormat="1" ht="15" customHeight="1">
      <c r="B25" s="253"/>
      <c r="C25" s="254"/>
      <c r="D25" s="254"/>
      <c r="E25" s="255"/>
      <c r="F25" s="149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s="41" customFormat="1" ht="30" customHeight="1">
      <c r="B26" s="256"/>
      <c r="C26" s="257" t="s">
        <v>22</v>
      </c>
      <c r="D26" s="101">
        <f>D24*0.25</f>
        <v>0</v>
      </c>
      <c r="E26" s="258" t="s">
        <v>12</v>
      </c>
      <c r="F26" s="150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18" customFormat="1" ht="15" customHeight="1">
      <c r="B27" s="253"/>
      <c r="C27" s="254"/>
      <c r="D27" s="254"/>
      <c r="E27" s="255"/>
      <c r="F27" s="149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s="41" customFormat="1" ht="30" customHeight="1">
      <c r="B28" s="256"/>
      <c r="C28" s="257" t="s">
        <v>23</v>
      </c>
      <c r="D28" s="102">
        <f>D24+D26</f>
        <v>0</v>
      </c>
      <c r="E28" s="258" t="s">
        <v>12</v>
      </c>
      <c r="F28" s="150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s="18" customFormat="1" ht="15.75" customHeight="1">
      <c r="A29" s="20"/>
      <c r="B29" s="20"/>
      <c r="C29" s="20"/>
      <c r="D29" s="62"/>
      <c r="E29" s="20"/>
      <c r="F29" s="21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s="18" customFormat="1" ht="29.25" customHeight="1">
      <c r="A30"/>
      <c r="B30"/>
      <c r="C30"/>
      <c r="D30" s="63"/>
      <c r="E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s="18" customFormat="1" ht="30" customHeight="1">
      <c r="A31"/>
      <c r="B31"/>
      <c r="C31"/>
      <c r="D31" s="63"/>
      <c r="E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s="18" customFormat="1">
      <c r="A32"/>
      <c r="B32"/>
      <c r="C32"/>
      <c r="D32" s="63"/>
      <c r="E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1" s="18" customFormat="1">
      <c r="A33"/>
      <c r="B33"/>
      <c r="C33"/>
      <c r="D33" s="63"/>
      <c r="E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1" s="18" customFormat="1">
      <c r="A34"/>
      <c r="B34"/>
      <c r="C34"/>
      <c r="D34" s="63"/>
      <c r="E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s="18" customFormat="1">
      <c r="A35"/>
      <c r="B35"/>
      <c r="C35"/>
      <c r="D35" s="63"/>
      <c r="E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s="18" customFormat="1">
      <c r="A36"/>
      <c r="B36"/>
      <c r="C36"/>
      <c r="D36" s="63"/>
      <c r="E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s="18" customFormat="1">
      <c r="A37"/>
      <c r="B37"/>
      <c r="C37"/>
      <c r="D37" s="63"/>
      <c r="E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s="18" customFormat="1">
      <c r="A38"/>
      <c r="B38"/>
      <c r="C38"/>
      <c r="D38" s="63"/>
      <c r="E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s="18" customFormat="1">
      <c r="A39"/>
      <c r="B39"/>
      <c r="C39"/>
      <c r="D39" s="63"/>
      <c r="E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s="18" customFormat="1">
      <c r="A40"/>
      <c r="B40"/>
      <c r="C40"/>
      <c r="D40" s="63"/>
      <c r="E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s="18" customFormat="1">
      <c r="A41"/>
      <c r="B41"/>
      <c r="C41"/>
      <c r="D41" s="63"/>
      <c r="E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s="18" customFormat="1">
      <c r="A42"/>
      <c r="B42"/>
      <c r="C42"/>
      <c r="D42" s="63"/>
      <c r="E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s="18" customFormat="1">
      <c r="A43"/>
      <c r="B43"/>
      <c r="C43"/>
      <c r="D43" s="63"/>
      <c r="E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s="18" customFormat="1">
      <c r="A44"/>
      <c r="B44"/>
      <c r="C44"/>
      <c r="D44" s="63"/>
      <c r="E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s="18" customFormat="1">
      <c r="A45"/>
      <c r="B45"/>
      <c r="C45"/>
      <c r="D45" s="63"/>
      <c r="E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s="18" customFormat="1" ht="15" customHeight="1">
      <c r="A46"/>
      <c r="B46"/>
      <c r="C46"/>
      <c r="D46" s="63"/>
      <c r="E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s="18" customFormat="1">
      <c r="A47"/>
      <c r="B47"/>
      <c r="C47"/>
      <c r="D47" s="63"/>
      <c r="E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s="18" customFormat="1">
      <c r="A48"/>
      <c r="B48"/>
      <c r="C48"/>
      <c r="D48" s="63"/>
      <c r="E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s="18" customFormat="1">
      <c r="A49"/>
      <c r="B49"/>
      <c r="C49"/>
      <c r="D49" s="63"/>
      <c r="E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s="18" customFormat="1">
      <c r="A50"/>
      <c r="B50"/>
      <c r="C50"/>
      <c r="D50" s="63"/>
      <c r="E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</row>
    <row r="51" spans="1:21" s="18" customFormat="1">
      <c r="A51"/>
      <c r="B51"/>
      <c r="C51"/>
      <c r="D51" s="63"/>
      <c r="E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</row>
    <row r="52" spans="1:21" s="18" customFormat="1">
      <c r="A52"/>
      <c r="B52"/>
      <c r="C52"/>
      <c r="D52" s="63"/>
      <c r="E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</row>
    <row r="53" spans="1:21" s="18" customFormat="1">
      <c r="A53"/>
      <c r="B53"/>
      <c r="C53"/>
      <c r="D53" s="63"/>
      <c r="E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</row>
    <row r="54" spans="1:21" s="18" customFormat="1">
      <c r="A54"/>
      <c r="B54"/>
      <c r="C54"/>
      <c r="D54" s="63"/>
      <c r="E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</row>
    <row r="55" spans="1:21" s="18" customFormat="1">
      <c r="A55"/>
      <c r="B55"/>
      <c r="C55"/>
      <c r="D55" s="63"/>
      <c r="E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</row>
    <row r="56" spans="1:21" s="18" customFormat="1">
      <c r="A56"/>
      <c r="B56"/>
      <c r="C56"/>
      <c r="D56" s="63"/>
      <c r="E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</row>
    <row r="57" spans="1:21" s="18" customFormat="1">
      <c r="A57"/>
      <c r="B57"/>
      <c r="C57"/>
      <c r="D57" s="63"/>
      <c r="E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1:21" s="18" customFormat="1">
      <c r="A58"/>
      <c r="B58"/>
      <c r="C58"/>
      <c r="D58" s="63"/>
      <c r="E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1:21" s="18" customFormat="1">
      <c r="A59"/>
      <c r="B59"/>
      <c r="C59"/>
      <c r="D59" s="63"/>
      <c r="E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1:21" s="18" customFormat="1">
      <c r="A60"/>
      <c r="B60"/>
      <c r="C60"/>
      <c r="D60" s="63"/>
      <c r="E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1:21" s="18" customFormat="1">
      <c r="A61"/>
      <c r="B61"/>
      <c r="C61"/>
      <c r="D61" s="63"/>
      <c r="E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1:21" s="18" customFormat="1">
      <c r="A62"/>
      <c r="B62"/>
      <c r="C62"/>
      <c r="D62" s="63"/>
      <c r="E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</row>
    <row r="63" spans="1:21" s="18" customFormat="1">
      <c r="A63"/>
      <c r="B63"/>
      <c r="C63"/>
      <c r="D63" s="63"/>
      <c r="E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64" spans="1:21" s="18" customFormat="1">
      <c r="A64"/>
      <c r="B64"/>
      <c r="C64"/>
      <c r="D64" s="63"/>
      <c r="E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</row>
    <row r="65" spans="1:21" s="18" customFormat="1">
      <c r="A65"/>
      <c r="B65"/>
      <c r="C65"/>
      <c r="D65" s="63"/>
      <c r="E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</row>
    <row r="66" spans="1:21" s="18" customFormat="1" ht="15" customHeight="1">
      <c r="A66"/>
      <c r="B66"/>
      <c r="C66"/>
      <c r="D66" s="63"/>
      <c r="E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</row>
    <row r="67" spans="1:21" s="18" customFormat="1">
      <c r="A67"/>
      <c r="B67"/>
      <c r="C67"/>
      <c r="D67" s="63"/>
      <c r="E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</row>
    <row r="68" spans="1:21" s="18" customFormat="1">
      <c r="A68"/>
      <c r="B68"/>
      <c r="C68"/>
      <c r="D68" s="63"/>
      <c r="E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</row>
    <row r="69" spans="1:21" s="18" customFormat="1">
      <c r="A69"/>
      <c r="B69"/>
      <c r="C69"/>
      <c r="D69" s="63"/>
      <c r="E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</row>
    <row r="70" spans="1:21" s="18" customFormat="1">
      <c r="A70"/>
      <c r="B70"/>
      <c r="C70"/>
      <c r="D70" s="63"/>
      <c r="E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</row>
    <row r="71" spans="1:21" s="18" customFormat="1">
      <c r="A71"/>
      <c r="B71"/>
      <c r="C71"/>
      <c r="D71" s="63"/>
      <c r="E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</row>
    <row r="72" spans="1:21" s="18" customFormat="1">
      <c r="A72"/>
      <c r="B72"/>
      <c r="C72"/>
      <c r="D72" s="63"/>
      <c r="E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73" spans="1:21" s="18" customFormat="1">
      <c r="A73"/>
      <c r="B73"/>
      <c r="C73"/>
      <c r="D73" s="63"/>
      <c r="E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1:21" s="18" customFormat="1">
      <c r="A74"/>
      <c r="B74"/>
      <c r="C74"/>
      <c r="D74" s="63"/>
      <c r="E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1:21" s="18" customFormat="1">
      <c r="A75"/>
      <c r="B75"/>
      <c r="C75"/>
      <c r="D75" s="63"/>
      <c r="E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21" s="18" customFormat="1">
      <c r="A76"/>
      <c r="B76"/>
      <c r="C76"/>
      <c r="D76" s="63"/>
      <c r="E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21" s="18" customFormat="1">
      <c r="A77"/>
      <c r="B77"/>
      <c r="C77"/>
      <c r="D77" s="63"/>
      <c r="E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21" s="18" customFormat="1">
      <c r="A78"/>
      <c r="B78"/>
      <c r="C78"/>
      <c r="D78" s="63"/>
      <c r="E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21" s="18" customFormat="1">
      <c r="A79"/>
      <c r="B79"/>
      <c r="C79"/>
      <c r="D79" s="63"/>
      <c r="E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1:21" s="18" customFormat="1">
      <c r="A80"/>
      <c r="B80"/>
      <c r="C80"/>
      <c r="D80" s="63"/>
      <c r="E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1:21" s="18" customFormat="1">
      <c r="A81"/>
      <c r="B81"/>
      <c r="C81"/>
      <c r="D81" s="63"/>
      <c r="E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</row>
    <row r="82" spans="1:21" s="18" customFormat="1">
      <c r="A82"/>
      <c r="B82"/>
      <c r="C82"/>
      <c r="D82" s="63"/>
      <c r="E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1:21" s="18" customFormat="1">
      <c r="A83"/>
      <c r="B83"/>
      <c r="C83"/>
      <c r="D83" s="63"/>
      <c r="E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1:21" s="18" customFormat="1">
      <c r="A84"/>
      <c r="B84"/>
      <c r="C84"/>
      <c r="D84" s="63"/>
      <c r="E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1:21" s="18" customFormat="1">
      <c r="A85"/>
      <c r="B85"/>
      <c r="C85"/>
      <c r="D85" s="63"/>
      <c r="E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1:21" s="18" customFormat="1">
      <c r="A86"/>
      <c r="B86"/>
      <c r="C86"/>
      <c r="D86" s="63"/>
      <c r="E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1:21" s="18" customFormat="1">
      <c r="A87"/>
      <c r="B87"/>
      <c r="C87"/>
      <c r="D87" s="63"/>
      <c r="E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1:21" s="18" customFormat="1">
      <c r="A88"/>
      <c r="B88"/>
      <c r="C88"/>
      <c r="D88" s="63"/>
      <c r="E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1:21" s="18" customFormat="1">
      <c r="A89"/>
      <c r="B89"/>
      <c r="C89"/>
      <c r="D89" s="63"/>
      <c r="E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1:21" s="18" customFormat="1">
      <c r="A90"/>
      <c r="B90"/>
      <c r="C90"/>
      <c r="D90" s="63"/>
      <c r="E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1:21" s="18" customFormat="1">
      <c r="A91"/>
      <c r="B91"/>
      <c r="C91"/>
      <c r="D91" s="63"/>
      <c r="E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1:21" s="18" customFormat="1">
      <c r="A92"/>
      <c r="B92"/>
      <c r="C92"/>
      <c r="D92" s="63"/>
      <c r="E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1:21" s="18" customFormat="1">
      <c r="A93"/>
      <c r="B93"/>
      <c r="C93"/>
      <c r="D93" s="63"/>
      <c r="E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1:21" s="18" customFormat="1">
      <c r="A94"/>
      <c r="B94"/>
      <c r="C94"/>
      <c r="D94" s="63"/>
      <c r="E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1:21" s="18" customFormat="1">
      <c r="A95"/>
      <c r="B95"/>
      <c r="C95"/>
      <c r="D95" s="63"/>
      <c r="E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</row>
    <row r="96" spans="1:21" s="18" customFormat="1">
      <c r="A96"/>
      <c r="B96"/>
      <c r="C96"/>
      <c r="D96" s="63"/>
      <c r="E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1:21" s="18" customFormat="1">
      <c r="A97"/>
      <c r="B97"/>
      <c r="C97"/>
      <c r="D97" s="63"/>
      <c r="E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</row>
    <row r="98" spans="1:21" s="18" customFormat="1">
      <c r="A98"/>
      <c r="B98"/>
      <c r="C98"/>
      <c r="D98" s="63"/>
      <c r="E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</row>
    <row r="99" spans="1:21" s="18" customFormat="1">
      <c r="A99"/>
      <c r="B99"/>
      <c r="C99"/>
      <c r="D99" s="63"/>
      <c r="E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</row>
    <row r="100" spans="1:21" s="18" customFormat="1">
      <c r="A100"/>
      <c r="B100"/>
      <c r="C100"/>
      <c r="D100" s="63"/>
      <c r="E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</row>
    <row r="101" spans="1:21" s="18" customFormat="1">
      <c r="A101"/>
      <c r="B101"/>
      <c r="C101"/>
      <c r="D101" s="63"/>
      <c r="E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</row>
    <row r="102" spans="1:21" s="18" customFormat="1">
      <c r="A102"/>
      <c r="B102"/>
      <c r="C102"/>
      <c r="D102" s="63"/>
      <c r="E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</row>
    <row r="103" spans="1:21" s="18" customFormat="1">
      <c r="A103"/>
      <c r="B103"/>
      <c r="C103"/>
      <c r="D103" s="63"/>
      <c r="E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</row>
    <row r="104" spans="1:21" s="18" customFormat="1">
      <c r="A104"/>
      <c r="B104"/>
      <c r="C104"/>
      <c r="D104" s="63"/>
      <c r="E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</row>
    <row r="105" spans="1:21" s="18" customFormat="1">
      <c r="A105"/>
      <c r="B105"/>
      <c r="C105"/>
      <c r="D105" s="63"/>
      <c r="E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1:21" s="18" customFormat="1">
      <c r="A106"/>
      <c r="B106"/>
      <c r="C106"/>
      <c r="D106" s="63"/>
      <c r="E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</row>
    <row r="107" spans="1:21" s="18" customFormat="1">
      <c r="A107"/>
      <c r="B107"/>
      <c r="C107"/>
      <c r="D107" s="63"/>
      <c r="E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</row>
    <row r="108" spans="1:21" s="18" customFormat="1">
      <c r="A108"/>
      <c r="B108"/>
      <c r="C108"/>
      <c r="D108" s="63"/>
      <c r="E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</row>
    <row r="109" spans="1:21" s="18" customFormat="1">
      <c r="A109"/>
      <c r="B109"/>
      <c r="C109"/>
      <c r="D109" s="63"/>
      <c r="E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</row>
    <row r="110" spans="1:21" s="18" customFormat="1">
      <c r="A110"/>
      <c r="B110"/>
      <c r="C110"/>
      <c r="D110" s="63"/>
      <c r="E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</row>
    <row r="111" spans="1:21" s="18" customFormat="1" ht="30" customHeight="1">
      <c r="A111"/>
      <c r="B111"/>
      <c r="C111"/>
      <c r="D111" s="63"/>
      <c r="E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</row>
    <row r="112" spans="1:21" s="18" customFormat="1">
      <c r="A112"/>
      <c r="B112"/>
      <c r="C112"/>
      <c r="D112" s="63"/>
      <c r="E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</row>
    <row r="113" spans="1:21" s="18" customFormat="1">
      <c r="A113"/>
      <c r="B113"/>
      <c r="C113"/>
      <c r="D113" s="63"/>
      <c r="E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</row>
    <row r="114" spans="1:21" s="18" customFormat="1">
      <c r="A114"/>
      <c r="B114"/>
      <c r="C114"/>
      <c r="D114" s="63"/>
      <c r="E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</row>
    <row r="115" spans="1:21" s="18" customFormat="1">
      <c r="A115"/>
      <c r="B115"/>
      <c r="C115"/>
      <c r="D115" s="63"/>
      <c r="E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</row>
    <row r="116" spans="1:21" s="18" customFormat="1">
      <c r="A116"/>
      <c r="B116"/>
      <c r="C116"/>
      <c r="D116" s="63"/>
      <c r="E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</row>
    <row r="117" spans="1:21" s="18" customFormat="1">
      <c r="A117"/>
      <c r="B117"/>
      <c r="C117"/>
      <c r="D117" s="63"/>
      <c r="E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</row>
    <row r="118" spans="1:21" s="18" customFormat="1" ht="30" customHeight="1">
      <c r="A118"/>
      <c r="B118"/>
      <c r="C118"/>
      <c r="D118" s="63"/>
      <c r="E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</row>
    <row r="119" spans="1:21" s="18" customFormat="1">
      <c r="A119"/>
      <c r="B119"/>
      <c r="C119"/>
      <c r="D119" s="63"/>
      <c r="E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</row>
    <row r="120" spans="1:21" s="18" customFormat="1">
      <c r="A120"/>
      <c r="B120"/>
      <c r="C120"/>
      <c r="D120" s="63"/>
      <c r="E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</row>
    <row r="121" spans="1:21" s="18" customFormat="1">
      <c r="A121"/>
      <c r="B121"/>
      <c r="C121"/>
      <c r="D121" s="63"/>
      <c r="E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</row>
    <row r="122" spans="1:21" s="18" customFormat="1">
      <c r="A122"/>
      <c r="B122"/>
      <c r="C122"/>
      <c r="D122" s="63"/>
      <c r="E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</row>
    <row r="123" spans="1:21">
      <c r="A123"/>
    </row>
    <row r="124" spans="1:21">
      <c r="A124"/>
    </row>
    <row r="125" spans="1:21">
      <c r="A125"/>
    </row>
    <row r="126" spans="1:21">
      <c r="A126"/>
    </row>
    <row r="127" spans="1:21">
      <c r="A127"/>
    </row>
    <row r="128" spans="1:2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</sheetData>
  <sheetProtection sheet="1" formatColumns="0" formatRows="0"/>
  <mergeCells count="5">
    <mergeCell ref="B25:E25"/>
    <mergeCell ref="B27:E27"/>
    <mergeCell ref="B6:E6"/>
    <mergeCell ref="B2:C3"/>
    <mergeCell ref="B5:E5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18"/>
  <sheetViews>
    <sheetView showGridLines="0" topLeftCell="A13" zoomScaleNormal="100" workbookViewId="0">
      <selection activeCell="E20" sqref="E20"/>
    </sheetView>
  </sheetViews>
  <sheetFormatPr baseColWidth="10" defaultColWidth="11.28515625" defaultRowHeight="15"/>
  <cols>
    <col min="1" max="1" width="2.7109375" style="18" customWidth="1"/>
    <col min="2" max="2" width="4" customWidth="1"/>
    <col min="3" max="3" width="65.28515625" customWidth="1"/>
    <col min="4" max="4" width="18.7109375" customWidth="1"/>
    <col min="5" max="5" width="19" style="174" customWidth="1"/>
    <col min="6" max="6" width="7.7109375" customWidth="1"/>
    <col min="7" max="7" width="2.7109375" style="18" customWidth="1"/>
  </cols>
  <sheetData>
    <row r="1" spans="1:21">
      <c r="A1" s="22"/>
      <c r="B1" s="22"/>
      <c r="C1" s="22"/>
      <c r="D1" s="22"/>
      <c r="E1" s="165"/>
      <c r="F1" s="22"/>
      <c r="G1" s="23"/>
    </row>
    <row r="2" spans="1:21" ht="23.25" customHeight="1">
      <c r="A2" s="22"/>
      <c r="B2" s="193" t="s">
        <v>0</v>
      </c>
      <c r="C2" s="193"/>
      <c r="D2" s="155"/>
      <c r="E2" s="165"/>
      <c r="F2" s="22"/>
      <c r="G2" s="23"/>
    </row>
    <row r="3" spans="1:21" ht="23.25" customHeight="1">
      <c r="A3" s="22"/>
      <c r="B3" s="193"/>
      <c r="C3" s="193"/>
      <c r="D3" s="155"/>
      <c r="E3" s="165"/>
      <c r="F3" s="22"/>
      <c r="G3" s="23"/>
      <c r="I3" s="30"/>
    </row>
    <row r="4" spans="1:21">
      <c r="A4" s="22"/>
      <c r="B4" s="22"/>
      <c r="C4" s="22"/>
      <c r="D4" s="22"/>
      <c r="E4" s="165"/>
      <c r="F4" s="22"/>
      <c r="G4" s="23"/>
    </row>
    <row r="5" spans="1:21" s="18" customFormat="1" ht="18.75">
      <c r="B5" s="194" t="s">
        <v>24</v>
      </c>
      <c r="C5" s="195"/>
      <c r="D5" s="195"/>
      <c r="E5" s="195"/>
      <c r="F5" s="196"/>
      <c r="G5" s="149"/>
      <c r="H5"/>
      <c r="I5"/>
      <c r="J5"/>
      <c r="K5"/>
      <c r="L5"/>
      <c r="M5"/>
      <c r="N5"/>
      <c r="O5"/>
      <c r="P5"/>
      <c r="Q5"/>
      <c r="R5"/>
      <c r="S5"/>
      <c r="T5"/>
      <c r="U5"/>
    </row>
    <row r="6" spans="1:21" s="18" customFormat="1" ht="18.75">
      <c r="B6" s="197"/>
      <c r="C6" s="198"/>
      <c r="D6" s="198"/>
      <c r="E6" s="198"/>
      <c r="F6" s="199"/>
      <c r="G6" s="149"/>
      <c r="H6"/>
      <c r="I6"/>
      <c r="J6"/>
      <c r="K6"/>
      <c r="L6"/>
      <c r="M6"/>
      <c r="N6"/>
      <c r="O6"/>
      <c r="P6"/>
      <c r="Q6"/>
      <c r="R6"/>
      <c r="S6"/>
      <c r="T6"/>
      <c r="U6"/>
    </row>
    <row r="7" spans="1:21" s="18" customFormat="1">
      <c r="B7" s="50"/>
      <c r="C7" s="51"/>
      <c r="D7" s="51"/>
      <c r="E7" s="166"/>
      <c r="F7" s="52"/>
      <c r="G7" s="149"/>
      <c r="H7"/>
      <c r="I7"/>
      <c r="J7"/>
      <c r="K7"/>
      <c r="L7"/>
      <c r="M7"/>
      <c r="N7"/>
      <c r="O7"/>
      <c r="P7"/>
      <c r="Q7"/>
      <c r="R7"/>
      <c r="S7"/>
      <c r="T7"/>
      <c r="U7"/>
    </row>
    <row r="8" spans="1:21">
      <c r="B8" s="14" t="s">
        <v>25</v>
      </c>
      <c r="C8" s="12"/>
      <c r="D8" s="12"/>
      <c r="E8" s="166"/>
      <c r="F8" s="13"/>
      <c r="G8" s="149"/>
    </row>
    <row r="9" spans="1:21">
      <c r="B9" s="11" t="s">
        <v>26</v>
      </c>
      <c r="C9" s="12"/>
      <c r="D9" s="12"/>
      <c r="E9" s="166"/>
      <c r="F9" s="13"/>
      <c r="G9" s="149"/>
    </row>
    <row r="10" spans="1:21">
      <c r="B10" s="15"/>
      <c r="C10" s="16"/>
      <c r="D10" s="16"/>
      <c r="E10" s="167"/>
      <c r="F10" s="17"/>
      <c r="G10" s="149"/>
    </row>
    <row r="11" spans="1:21" s="67" customFormat="1" ht="15.75">
      <c r="A11" s="64"/>
      <c r="B11" s="73" t="s">
        <v>7</v>
      </c>
      <c r="C11" s="74" t="s">
        <v>27</v>
      </c>
      <c r="D11" s="74"/>
      <c r="E11" s="168" t="s">
        <v>28</v>
      </c>
      <c r="F11" s="75" t="s">
        <v>10</v>
      </c>
      <c r="G11" s="153"/>
    </row>
    <row r="12" spans="1:21" s="67" customFormat="1">
      <c r="A12" s="64"/>
      <c r="B12" s="76">
        <v>1</v>
      </c>
      <c r="C12" s="117" t="s">
        <v>29</v>
      </c>
      <c r="D12" s="117"/>
      <c r="E12" s="169"/>
      <c r="F12" s="78"/>
      <c r="G12" s="153"/>
    </row>
    <row r="13" spans="1:21" s="67" customFormat="1">
      <c r="A13" s="64"/>
      <c r="B13" s="81">
        <v>10</v>
      </c>
      <c r="C13" s="157" t="s">
        <v>30</v>
      </c>
      <c r="D13" s="129"/>
      <c r="E13" s="164"/>
      <c r="F13" s="93" t="s">
        <v>12</v>
      </c>
      <c r="G13" s="153"/>
    </row>
    <row r="14" spans="1:21" s="67" customFormat="1">
      <c r="A14" s="64"/>
      <c r="B14" s="81">
        <v>11</v>
      </c>
      <c r="C14" s="82" t="s">
        <v>31</v>
      </c>
      <c r="D14" s="129"/>
      <c r="E14" s="164"/>
      <c r="F14" s="93" t="s">
        <v>12</v>
      </c>
      <c r="G14" s="153"/>
    </row>
    <row r="15" spans="1:21" s="67" customFormat="1">
      <c r="A15" s="64"/>
      <c r="B15" s="81">
        <v>12</v>
      </c>
      <c r="C15" s="82" t="s">
        <v>32</v>
      </c>
      <c r="D15" s="129"/>
      <c r="E15" s="164"/>
      <c r="F15" s="93" t="s">
        <v>12</v>
      </c>
      <c r="G15" s="153"/>
    </row>
    <row r="16" spans="1:21" s="67" customFormat="1">
      <c r="A16" s="64"/>
      <c r="B16" s="65">
        <v>13</v>
      </c>
      <c r="C16" s="82" t="s">
        <v>33</v>
      </c>
      <c r="D16" s="129"/>
      <c r="E16" s="164"/>
      <c r="F16" s="93" t="s">
        <v>12</v>
      </c>
      <c r="G16" s="153"/>
    </row>
    <row r="17" spans="1:8" s="67" customFormat="1">
      <c r="A17" s="64"/>
      <c r="B17" s="65">
        <v>14</v>
      </c>
      <c r="C17" s="82" t="s">
        <v>34</v>
      </c>
      <c r="D17" s="129"/>
      <c r="E17" s="164"/>
      <c r="F17" s="93" t="s">
        <v>12</v>
      </c>
      <c r="G17" s="153"/>
    </row>
    <row r="18" spans="1:8" s="67" customFormat="1">
      <c r="A18" s="64"/>
      <c r="B18" s="65">
        <v>16</v>
      </c>
      <c r="C18" s="82" t="s">
        <v>35</v>
      </c>
      <c r="D18" s="129"/>
      <c r="E18" s="164"/>
      <c r="F18" s="93" t="s">
        <v>12</v>
      </c>
      <c r="G18" s="153"/>
    </row>
    <row r="19" spans="1:8" s="67" customFormat="1">
      <c r="A19" s="64"/>
      <c r="B19" s="81"/>
      <c r="C19" s="84"/>
      <c r="D19" s="130"/>
      <c r="E19" s="159"/>
      <c r="F19" s="93" t="s">
        <v>12</v>
      </c>
      <c r="G19" s="153"/>
    </row>
    <row r="20" spans="1:8" s="72" customFormat="1" ht="21" customHeight="1" thickBot="1">
      <c r="A20" s="68"/>
      <c r="B20" s="85"/>
      <c r="C20" s="49" t="s">
        <v>36</v>
      </c>
      <c r="D20" s="131"/>
      <c r="E20" s="170">
        <f>SUM(E13:E19)</f>
        <v>0</v>
      </c>
      <c r="F20" s="107" t="s">
        <v>12</v>
      </c>
      <c r="G20" s="154"/>
    </row>
    <row r="21" spans="1:8" s="67" customFormat="1">
      <c r="A21" s="64"/>
      <c r="B21" s="76">
        <v>1</v>
      </c>
      <c r="C21" s="117" t="s">
        <v>29</v>
      </c>
      <c r="D21" s="117"/>
      <c r="E21" s="169"/>
      <c r="F21" s="78"/>
      <c r="G21" s="153"/>
    </row>
    <row r="22" spans="1:8" s="67" customFormat="1" ht="25.5">
      <c r="B22" s="156" t="s">
        <v>13</v>
      </c>
      <c r="C22" s="157" t="s">
        <v>14</v>
      </c>
      <c r="D22" s="129"/>
      <c r="E22" s="185"/>
      <c r="F22" s="93" t="s">
        <v>12</v>
      </c>
      <c r="G22" s="180"/>
    </row>
    <row r="23" spans="1:8" s="67" customFormat="1">
      <c r="A23" s="64"/>
      <c r="B23" s="81"/>
      <c r="C23" s="84"/>
      <c r="D23" s="130"/>
      <c r="E23" s="159"/>
      <c r="F23" s="109" t="s">
        <v>12</v>
      </c>
      <c r="G23" s="153"/>
    </row>
    <row r="24" spans="1:8" s="72" customFormat="1" ht="21" customHeight="1" thickBot="1">
      <c r="A24" s="68"/>
      <c r="B24" s="85"/>
      <c r="C24" s="49" t="s">
        <v>37</v>
      </c>
      <c r="D24" s="131"/>
      <c r="E24" s="170">
        <f>SUM(E22:E23)</f>
        <v>0</v>
      </c>
      <c r="F24" s="107" t="s">
        <v>12</v>
      </c>
      <c r="G24" s="154"/>
    </row>
    <row r="25" spans="1:8" s="67" customFormat="1">
      <c r="A25" s="64"/>
      <c r="B25" s="86">
        <v>2</v>
      </c>
      <c r="C25" s="87" t="s">
        <v>38</v>
      </c>
      <c r="D25" s="87"/>
      <c r="E25" s="88"/>
      <c r="F25" s="89"/>
      <c r="G25" s="153"/>
    </row>
    <row r="26" spans="1:8" s="67" customFormat="1">
      <c r="A26" s="64"/>
      <c r="B26" s="65">
        <v>20</v>
      </c>
      <c r="C26" s="82" t="s">
        <v>39</v>
      </c>
      <c r="D26" s="82"/>
      <c r="E26" s="164"/>
      <c r="F26" s="108" t="s">
        <v>12</v>
      </c>
      <c r="G26" s="153"/>
    </row>
    <row r="27" spans="1:8" s="67" customFormat="1">
      <c r="A27" s="64"/>
      <c r="B27" s="65">
        <v>21</v>
      </c>
      <c r="C27" s="82" t="s">
        <v>40</v>
      </c>
      <c r="D27" s="82"/>
      <c r="E27" s="164"/>
      <c r="F27" s="108" t="s">
        <v>12</v>
      </c>
      <c r="G27" s="153"/>
    </row>
    <row r="28" spans="1:8" s="67" customFormat="1">
      <c r="A28" s="64"/>
      <c r="B28" s="65">
        <v>22</v>
      </c>
      <c r="C28" s="82" t="s">
        <v>41</v>
      </c>
      <c r="D28" s="82"/>
      <c r="E28" s="164"/>
      <c r="F28" s="108" t="s">
        <v>12</v>
      </c>
      <c r="G28" s="153"/>
    </row>
    <row r="29" spans="1:8" s="67" customFormat="1">
      <c r="A29" s="64"/>
      <c r="B29" s="65">
        <v>23</v>
      </c>
      <c r="C29" s="82" t="s">
        <v>42</v>
      </c>
      <c r="D29" s="82"/>
      <c r="E29" s="164"/>
      <c r="F29" s="108" t="s">
        <v>12</v>
      </c>
      <c r="G29" s="153"/>
    </row>
    <row r="30" spans="1:8" s="67" customFormat="1">
      <c r="A30" s="64"/>
      <c r="B30" s="65">
        <v>24</v>
      </c>
      <c r="C30" s="82" t="s">
        <v>43</v>
      </c>
      <c r="D30" s="82"/>
      <c r="E30" s="164"/>
      <c r="F30" s="108" t="s">
        <v>12</v>
      </c>
      <c r="G30" s="153"/>
      <c r="H30" s="176"/>
    </row>
    <row r="31" spans="1:8" s="67" customFormat="1">
      <c r="A31" s="64"/>
      <c r="B31" s="65">
        <v>25</v>
      </c>
      <c r="C31" s="82" t="s">
        <v>44</v>
      </c>
      <c r="D31" s="82"/>
      <c r="E31" s="164"/>
      <c r="F31" s="108" t="s">
        <v>12</v>
      </c>
      <c r="G31" s="153"/>
    </row>
    <row r="32" spans="1:8" s="67" customFormat="1">
      <c r="A32" s="64"/>
      <c r="B32" s="65">
        <v>26</v>
      </c>
      <c r="C32" s="82" t="s">
        <v>45</v>
      </c>
      <c r="D32" s="82"/>
      <c r="E32" s="164"/>
      <c r="F32" s="108" t="s">
        <v>12</v>
      </c>
      <c r="G32" s="153"/>
    </row>
    <row r="33" spans="1:7" s="67" customFormat="1">
      <c r="A33" s="64"/>
      <c r="B33" s="65">
        <v>27</v>
      </c>
      <c r="C33" s="82" t="s">
        <v>46</v>
      </c>
      <c r="D33" s="82"/>
      <c r="E33" s="164"/>
      <c r="F33" s="108" t="s">
        <v>12</v>
      </c>
      <c r="G33" s="153"/>
    </row>
    <row r="34" spans="1:7" s="67" customFormat="1">
      <c r="A34" s="64"/>
      <c r="B34" s="65">
        <v>28</v>
      </c>
      <c r="C34" s="82" t="s">
        <v>164</v>
      </c>
      <c r="D34" s="82"/>
      <c r="E34" s="164"/>
      <c r="F34" s="108" t="s">
        <v>12</v>
      </c>
      <c r="G34" s="153"/>
    </row>
    <row r="35" spans="1:7" s="67" customFormat="1">
      <c r="A35" s="64"/>
      <c r="B35" s="81">
        <v>29</v>
      </c>
      <c r="C35" s="84"/>
      <c r="D35" s="130"/>
      <c r="E35" s="159"/>
      <c r="F35" s="109" t="s">
        <v>12</v>
      </c>
      <c r="G35" s="153"/>
    </row>
    <row r="36" spans="1:7" s="72" customFormat="1" ht="21" customHeight="1" thickBot="1">
      <c r="A36" s="68"/>
      <c r="B36" s="85"/>
      <c r="C36" s="49" t="s">
        <v>47</v>
      </c>
      <c r="D36" s="131"/>
      <c r="E36" s="170">
        <f>SUM(E26:E35)</f>
        <v>0</v>
      </c>
      <c r="F36" s="107" t="s">
        <v>12</v>
      </c>
      <c r="G36" s="154"/>
    </row>
    <row r="37" spans="1:7" s="67" customFormat="1">
      <c r="A37" s="64"/>
      <c r="B37" s="86">
        <v>3</v>
      </c>
      <c r="C37" s="87" t="s">
        <v>48</v>
      </c>
      <c r="D37" s="87"/>
      <c r="E37" s="171"/>
      <c r="F37" s="110"/>
      <c r="G37" s="153"/>
    </row>
    <row r="38" spans="1:7" s="67" customFormat="1">
      <c r="A38" s="64"/>
      <c r="B38" s="65">
        <v>30</v>
      </c>
      <c r="C38" s="82" t="s">
        <v>49</v>
      </c>
      <c r="D38" s="82"/>
      <c r="E38" s="164"/>
      <c r="F38" s="93" t="s">
        <v>12</v>
      </c>
      <c r="G38" s="153"/>
    </row>
    <row r="39" spans="1:7" s="67" customFormat="1">
      <c r="A39" s="64"/>
      <c r="B39" s="65">
        <v>31</v>
      </c>
      <c r="C39" s="82" t="s">
        <v>50</v>
      </c>
      <c r="D39" s="82"/>
      <c r="E39" s="164"/>
      <c r="F39" s="93" t="s">
        <v>12</v>
      </c>
      <c r="G39" s="153"/>
    </row>
    <row r="40" spans="1:7" s="67" customFormat="1">
      <c r="A40" s="64"/>
      <c r="B40" s="65">
        <v>32</v>
      </c>
      <c r="C40" s="82" t="s">
        <v>51</v>
      </c>
      <c r="D40" s="82"/>
      <c r="E40" s="164"/>
      <c r="F40" s="93" t="s">
        <v>12</v>
      </c>
      <c r="G40" s="153"/>
    </row>
    <row r="41" spans="1:7" s="67" customFormat="1" ht="13.9" customHeight="1">
      <c r="A41" s="64"/>
      <c r="B41" s="65">
        <v>33</v>
      </c>
      <c r="C41" s="82" t="s">
        <v>52</v>
      </c>
      <c r="D41" s="82"/>
      <c r="E41" s="164"/>
      <c r="F41" s="93" t="s">
        <v>12</v>
      </c>
      <c r="G41" s="153"/>
    </row>
    <row r="42" spans="1:7" s="67" customFormat="1">
      <c r="A42" s="64"/>
      <c r="B42" s="65">
        <v>34</v>
      </c>
      <c r="C42" s="82" t="s">
        <v>162</v>
      </c>
      <c r="D42" s="118"/>
      <c r="E42" s="164"/>
      <c r="F42" s="93" t="s">
        <v>12</v>
      </c>
      <c r="G42" s="153"/>
    </row>
    <row r="43" spans="1:7" s="67" customFormat="1">
      <c r="A43" s="64"/>
      <c r="B43" s="65">
        <v>35</v>
      </c>
      <c r="C43" s="82" t="s">
        <v>53</v>
      </c>
      <c r="D43" s="118"/>
      <c r="E43" s="164"/>
      <c r="F43" s="93" t="s">
        <v>12</v>
      </c>
      <c r="G43" s="153"/>
    </row>
    <row r="44" spans="1:7" s="67" customFormat="1">
      <c r="A44" s="64"/>
      <c r="B44" s="65">
        <v>36</v>
      </c>
      <c r="C44" s="82" t="s">
        <v>54</v>
      </c>
      <c r="D44" s="82"/>
      <c r="E44" s="164"/>
      <c r="F44" s="93" t="s">
        <v>12</v>
      </c>
      <c r="G44" s="153"/>
    </row>
    <row r="45" spans="1:7" s="67" customFormat="1">
      <c r="A45" s="64"/>
      <c r="B45" s="65">
        <v>37</v>
      </c>
      <c r="C45" s="82" t="s">
        <v>55</v>
      </c>
      <c r="D45" s="82"/>
      <c r="E45" s="164"/>
      <c r="F45" s="93" t="s">
        <v>12</v>
      </c>
      <c r="G45" s="153"/>
    </row>
    <row r="46" spans="1:7" s="67" customFormat="1">
      <c r="A46" s="64"/>
      <c r="B46" s="81"/>
      <c r="C46" s="84"/>
      <c r="D46" s="130"/>
      <c r="E46" s="159"/>
      <c r="F46" s="93" t="s">
        <v>12</v>
      </c>
      <c r="G46" s="153"/>
    </row>
    <row r="47" spans="1:7" s="72" customFormat="1" ht="21" customHeight="1" thickBot="1">
      <c r="A47" s="68"/>
      <c r="B47" s="85"/>
      <c r="C47" s="49" t="s">
        <v>56</v>
      </c>
      <c r="D47" s="131"/>
      <c r="E47" s="170">
        <f>SUM(E38:E46)</f>
        <v>0</v>
      </c>
      <c r="F47" s="107" t="s">
        <v>12</v>
      </c>
      <c r="G47" s="154"/>
    </row>
    <row r="48" spans="1:7" s="67" customFormat="1">
      <c r="A48" s="64"/>
      <c r="B48" s="86">
        <v>4</v>
      </c>
      <c r="C48" s="87" t="s">
        <v>57</v>
      </c>
      <c r="D48" s="87"/>
      <c r="E48" s="88"/>
      <c r="F48" s="110"/>
      <c r="G48" s="153"/>
    </row>
    <row r="49" spans="1:8" s="67" customFormat="1">
      <c r="A49" s="64"/>
      <c r="B49" s="65">
        <v>40</v>
      </c>
      <c r="C49" s="82" t="s">
        <v>58</v>
      </c>
      <c r="D49" s="82"/>
      <c r="E49" s="164"/>
      <c r="F49" s="93" t="s">
        <v>12</v>
      </c>
      <c r="G49" s="153"/>
    </row>
    <row r="50" spans="1:8" s="67" customFormat="1">
      <c r="A50" s="64"/>
      <c r="B50" s="65">
        <v>41</v>
      </c>
      <c r="C50" s="82" t="s">
        <v>59</v>
      </c>
      <c r="D50" s="82"/>
      <c r="E50" s="164"/>
      <c r="F50" s="93" t="s">
        <v>12</v>
      </c>
      <c r="G50" s="153"/>
    </row>
    <row r="51" spans="1:8" s="67" customFormat="1">
      <c r="A51" s="64"/>
      <c r="B51" s="65">
        <v>42</v>
      </c>
      <c r="C51" s="118" t="s">
        <v>60</v>
      </c>
      <c r="D51" s="118"/>
      <c r="E51" s="164"/>
      <c r="F51" s="93" t="s">
        <v>12</v>
      </c>
      <c r="G51" s="153"/>
    </row>
    <row r="52" spans="1:8" s="67" customFormat="1">
      <c r="A52" s="64"/>
      <c r="B52" s="65">
        <v>43</v>
      </c>
      <c r="C52" s="82" t="s">
        <v>61</v>
      </c>
      <c r="D52" s="82"/>
      <c r="E52" s="164"/>
      <c r="F52" s="93" t="s">
        <v>12</v>
      </c>
      <c r="G52" s="153"/>
    </row>
    <row r="53" spans="1:8" s="67" customFormat="1">
      <c r="A53" s="64"/>
      <c r="B53" s="65">
        <v>44</v>
      </c>
      <c r="C53" s="82" t="s">
        <v>62</v>
      </c>
      <c r="D53" s="82"/>
      <c r="E53" s="164"/>
      <c r="F53" s="93" t="s">
        <v>12</v>
      </c>
      <c r="G53" s="153"/>
      <c r="H53" s="176"/>
    </row>
    <row r="54" spans="1:8" s="67" customFormat="1">
      <c r="A54" s="64"/>
      <c r="B54" s="65">
        <v>45</v>
      </c>
      <c r="C54" s="82" t="s">
        <v>63</v>
      </c>
      <c r="D54" s="82"/>
      <c r="E54" s="164"/>
      <c r="F54" s="93" t="s">
        <v>12</v>
      </c>
      <c r="G54" s="153"/>
    </row>
    <row r="55" spans="1:8" s="67" customFormat="1">
      <c r="B55" s="65">
        <v>46</v>
      </c>
      <c r="C55" s="82" t="s">
        <v>155</v>
      </c>
      <c r="D55" s="82"/>
      <c r="E55" s="164"/>
      <c r="F55" s="93" t="s">
        <v>12</v>
      </c>
      <c r="G55" s="180"/>
    </row>
    <row r="56" spans="1:8" s="67" customFormat="1">
      <c r="A56" s="64"/>
      <c r="B56" s="83">
        <v>49</v>
      </c>
      <c r="C56" s="82" t="s">
        <v>163</v>
      </c>
      <c r="D56" s="82"/>
      <c r="E56" s="164"/>
      <c r="F56" s="93" t="s">
        <v>12</v>
      </c>
      <c r="G56" s="153"/>
    </row>
    <row r="57" spans="1:8" s="67" customFormat="1">
      <c r="A57" s="64"/>
      <c r="B57" s="81"/>
      <c r="C57" s="84"/>
      <c r="D57" s="130"/>
      <c r="E57" s="159"/>
      <c r="F57" s="93" t="s">
        <v>12</v>
      </c>
      <c r="G57" s="153"/>
    </row>
    <row r="58" spans="1:8" s="67" customFormat="1" ht="21" customHeight="1" thickBot="1">
      <c r="A58" s="64"/>
      <c r="B58" s="85"/>
      <c r="C58" s="49" t="s">
        <v>64</v>
      </c>
      <c r="D58" s="131"/>
      <c r="E58" s="170">
        <f>SUM(E49:E57)</f>
        <v>0</v>
      </c>
      <c r="F58" s="107" t="s">
        <v>12</v>
      </c>
      <c r="G58" s="153"/>
    </row>
    <row r="59" spans="1:8" s="67" customFormat="1" ht="15" customHeight="1">
      <c r="A59" s="64"/>
      <c r="B59" s="86">
        <v>5</v>
      </c>
      <c r="C59" s="87" t="s">
        <v>65</v>
      </c>
      <c r="D59" s="87"/>
      <c r="E59" s="88"/>
      <c r="F59" s="110"/>
      <c r="G59" s="153"/>
    </row>
    <row r="60" spans="1:8" s="67" customFormat="1" ht="13.9" customHeight="1">
      <c r="A60" s="64"/>
      <c r="B60" s="65">
        <v>50</v>
      </c>
      <c r="C60" s="82" t="s">
        <v>66</v>
      </c>
      <c r="D60" s="82"/>
      <c r="E60" s="164"/>
      <c r="F60" s="93" t="s">
        <v>12</v>
      </c>
      <c r="G60" s="153"/>
    </row>
    <row r="61" spans="1:8" s="67" customFormat="1">
      <c r="A61" s="64"/>
      <c r="B61" s="65">
        <v>52</v>
      </c>
      <c r="C61" s="82" t="s">
        <v>67</v>
      </c>
      <c r="D61" s="118"/>
      <c r="E61" s="164"/>
      <c r="F61" s="93" t="s">
        <v>12</v>
      </c>
      <c r="G61" s="153"/>
    </row>
    <row r="62" spans="1:8" s="67" customFormat="1">
      <c r="A62" s="64"/>
      <c r="B62" s="65">
        <v>53</v>
      </c>
      <c r="C62" s="82" t="s">
        <v>156</v>
      </c>
      <c r="D62" s="82"/>
      <c r="E62" s="164"/>
      <c r="F62" s="93" t="s">
        <v>12</v>
      </c>
      <c r="G62" s="153"/>
    </row>
    <row r="63" spans="1:8" s="67" customFormat="1">
      <c r="A63" s="64"/>
      <c r="B63" s="65">
        <v>54</v>
      </c>
      <c r="C63" s="82" t="s">
        <v>68</v>
      </c>
      <c r="D63" s="82"/>
      <c r="E63" s="164"/>
      <c r="F63" s="93" t="s">
        <v>12</v>
      </c>
      <c r="G63" s="153"/>
    </row>
    <row r="64" spans="1:8" s="67" customFormat="1">
      <c r="A64" s="64"/>
      <c r="B64" s="65">
        <v>55</v>
      </c>
      <c r="C64" s="82" t="s">
        <v>69</v>
      </c>
      <c r="D64" s="82"/>
      <c r="E64" s="164"/>
      <c r="F64" s="93" t="s">
        <v>12</v>
      </c>
      <c r="G64" s="153"/>
    </row>
    <row r="65" spans="1:8" s="67" customFormat="1">
      <c r="A65" s="64"/>
      <c r="B65" s="65">
        <v>56</v>
      </c>
      <c r="C65" s="82" t="s">
        <v>70</v>
      </c>
      <c r="D65" s="82"/>
      <c r="E65" s="164"/>
      <c r="F65" s="93" t="s">
        <v>12</v>
      </c>
      <c r="G65" s="153"/>
    </row>
    <row r="66" spans="1:8" s="67" customFormat="1">
      <c r="A66" s="64"/>
      <c r="B66" s="81"/>
      <c r="C66" s="84"/>
      <c r="D66" s="130"/>
      <c r="E66" s="159"/>
      <c r="F66" s="93" t="s">
        <v>12</v>
      </c>
      <c r="G66" s="153"/>
    </row>
    <row r="67" spans="1:8" s="67" customFormat="1" ht="23.25" customHeight="1" thickBot="1">
      <c r="A67" s="64"/>
      <c r="B67" s="85"/>
      <c r="C67" s="49" t="s">
        <v>71</v>
      </c>
      <c r="D67" s="131"/>
      <c r="E67" s="170">
        <f>SUM(E60:E66)</f>
        <v>0</v>
      </c>
      <c r="F67" s="107" t="s">
        <v>12</v>
      </c>
      <c r="G67" s="153"/>
    </row>
    <row r="68" spans="1:8" s="67" customFormat="1">
      <c r="A68" s="64"/>
      <c r="B68" s="86">
        <v>6</v>
      </c>
      <c r="C68" s="87" t="s">
        <v>72</v>
      </c>
      <c r="D68" s="88"/>
      <c r="E68" s="88"/>
      <c r="F68" s="110"/>
      <c r="G68" s="153"/>
    </row>
    <row r="69" spans="1:8" s="67" customFormat="1">
      <c r="A69" s="64"/>
      <c r="B69" s="65">
        <v>62</v>
      </c>
      <c r="C69" s="133" t="s">
        <v>168</v>
      </c>
      <c r="D69" s="82"/>
      <c r="E69" s="164"/>
      <c r="F69" s="93" t="s">
        <v>12</v>
      </c>
      <c r="G69" s="153"/>
      <c r="H69" s="176"/>
    </row>
    <row r="70" spans="1:8" s="67" customFormat="1">
      <c r="A70" s="64"/>
      <c r="B70" s="81"/>
      <c r="C70" s="84"/>
      <c r="D70" s="130"/>
      <c r="E70" s="172"/>
      <c r="F70" s="93" t="s">
        <v>12</v>
      </c>
      <c r="G70" s="153"/>
    </row>
    <row r="71" spans="1:8" s="67" customFormat="1" ht="21" customHeight="1" thickBot="1">
      <c r="A71" s="64"/>
      <c r="B71" s="85"/>
      <c r="C71" s="49" t="s">
        <v>73</v>
      </c>
      <c r="D71" s="131"/>
      <c r="E71" s="170">
        <f>SUM(E69:E70)</f>
        <v>0</v>
      </c>
      <c r="F71" s="107" t="s">
        <v>12</v>
      </c>
      <c r="G71" s="153"/>
    </row>
    <row r="72" spans="1:8" s="67" customFormat="1">
      <c r="A72" s="64"/>
      <c r="B72" s="86">
        <v>7</v>
      </c>
      <c r="C72" s="87" t="s">
        <v>74</v>
      </c>
      <c r="D72" s="87"/>
      <c r="E72" s="88"/>
      <c r="F72" s="110"/>
      <c r="G72" s="153"/>
    </row>
    <row r="73" spans="1:8" s="67" customFormat="1">
      <c r="A73" s="64"/>
      <c r="B73" s="65">
        <v>71</v>
      </c>
      <c r="C73" s="82" t="s">
        <v>75</v>
      </c>
      <c r="D73" s="82"/>
      <c r="E73" s="164"/>
      <c r="F73" s="93" t="s">
        <v>12</v>
      </c>
      <c r="G73" s="153"/>
    </row>
    <row r="74" spans="1:8" s="67" customFormat="1">
      <c r="A74" s="64"/>
      <c r="B74" s="65">
        <v>72</v>
      </c>
      <c r="C74" s="82" t="s">
        <v>157</v>
      </c>
      <c r="D74" s="82"/>
      <c r="E74" s="164"/>
      <c r="F74" s="93" t="s">
        <v>12</v>
      </c>
      <c r="G74" s="153"/>
    </row>
    <row r="75" spans="1:8" s="184" customFormat="1">
      <c r="A75" s="181"/>
      <c r="B75" s="65">
        <v>73</v>
      </c>
      <c r="C75" s="133" t="s">
        <v>158</v>
      </c>
      <c r="D75" s="82"/>
      <c r="E75" s="164"/>
      <c r="F75" s="182" t="s">
        <v>12</v>
      </c>
      <c r="G75" s="183"/>
    </row>
    <row r="76" spans="1:8" s="67" customFormat="1">
      <c r="A76" s="64"/>
      <c r="B76" s="65">
        <v>74</v>
      </c>
      <c r="C76" s="82" t="s">
        <v>76</v>
      </c>
      <c r="D76" s="82"/>
      <c r="E76" s="164"/>
      <c r="F76" s="93" t="s">
        <v>12</v>
      </c>
      <c r="G76" s="153"/>
    </row>
    <row r="77" spans="1:8" s="67" customFormat="1">
      <c r="A77" s="64"/>
      <c r="B77" s="65">
        <v>76</v>
      </c>
      <c r="C77" s="82" t="s">
        <v>159</v>
      </c>
      <c r="D77" s="82"/>
      <c r="E77" s="164"/>
      <c r="F77" s="93" t="s">
        <v>12</v>
      </c>
      <c r="G77" s="153"/>
    </row>
    <row r="78" spans="1:8" s="67" customFormat="1">
      <c r="B78" s="65">
        <v>77</v>
      </c>
      <c r="C78" s="82" t="s">
        <v>160</v>
      </c>
      <c r="D78" s="82"/>
      <c r="E78" s="164"/>
      <c r="F78" s="93" t="s">
        <v>12</v>
      </c>
      <c r="G78" s="180"/>
    </row>
    <row r="79" spans="1:8" s="67" customFormat="1">
      <c r="A79" s="64"/>
      <c r="B79" s="81"/>
      <c r="C79" s="84"/>
      <c r="D79" s="130"/>
      <c r="E79" s="159"/>
      <c r="F79" s="93" t="s">
        <v>12</v>
      </c>
      <c r="G79" s="153"/>
    </row>
    <row r="80" spans="1:8" s="67" customFormat="1" ht="21" customHeight="1" thickBot="1">
      <c r="A80" s="64"/>
      <c r="B80" s="85"/>
      <c r="C80" s="49" t="s">
        <v>77</v>
      </c>
      <c r="D80" s="131"/>
      <c r="E80" s="170">
        <f>SUM(E73:E79)</f>
        <v>0</v>
      </c>
      <c r="F80" s="107" t="s">
        <v>12</v>
      </c>
      <c r="G80" s="153"/>
    </row>
    <row r="81" spans="1:7" s="67" customFormat="1">
      <c r="A81" s="79"/>
      <c r="B81" s="79"/>
      <c r="C81" s="79"/>
      <c r="D81" s="79"/>
      <c r="E81" s="173"/>
      <c r="F81" s="79"/>
      <c r="G81" s="80"/>
    </row>
    <row r="82" spans="1:7">
      <c r="A82"/>
      <c r="G82"/>
    </row>
    <row r="83" spans="1:7">
      <c r="A83"/>
      <c r="G83"/>
    </row>
    <row r="84" spans="1:7">
      <c r="A84"/>
      <c r="G84"/>
    </row>
    <row r="85" spans="1:7" ht="30" customHeight="1">
      <c r="A85"/>
      <c r="G85"/>
    </row>
    <row r="86" spans="1:7">
      <c r="A86"/>
      <c r="G86"/>
    </row>
    <row r="87" spans="1:7">
      <c r="A87"/>
      <c r="G87"/>
    </row>
    <row r="88" spans="1:7">
      <c r="A88"/>
      <c r="G88"/>
    </row>
    <row r="89" spans="1:7">
      <c r="A89"/>
      <c r="G89"/>
    </row>
    <row r="90" spans="1:7">
      <c r="A90"/>
      <c r="G90"/>
    </row>
    <row r="91" spans="1:7">
      <c r="A91"/>
      <c r="G91"/>
    </row>
    <row r="92" spans="1:7">
      <c r="A92"/>
      <c r="G92"/>
    </row>
    <row r="93" spans="1:7">
      <c r="A93"/>
      <c r="G93"/>
    </row>
    <row r="94" spans="1:7">
      <c r="A94"/>
      <c r="G94"/>
    </row>
    <row r="95" spans="1:7">
      <c r="A95"/>
      <c r="G95"/>
    </row>
    <row r="96" spans="1:7">
      <c r="A96"/>
      <c r="G96"/>
    </row>
    <row r="97" spans="5:5" customFormat="1">
      <c r="E97" s="174"/>
    </row>
    <row r="98" spans="5:5" customFormat="1">
      <c r="E98" s="174"/>
    </row>
    <row r="99" spans="5:5" customFormat="1">
      <c r="E99" s="174"/>
    </row>
    <row r="100" spans="5:5" customFormat="1">
      <c r="E100" s="174"/>
    </row>
    <row r="101" spans="5:5" customFormat="1">
      <c r="E101" s="174"/>
    </row>
    <row r="102" spans="5:5" customFormat="1">
      <c r="E102" s="174"/>
    </row>
    <row r="103" spans="5:5" customFormat="1">
      <c r="E103" s="174"/>
    </row>
    <row r="104" spans="5:5" customFormat="1">
      <c r="E104" s="174"/>
    </row>
    <row r="105" spans="5:5" customFormat="1">
      <c r="E105" s="174"/>
    </row>
    <row r="106" spans="5:5" customFormat="1">
      <c r="E106" s="174"/>
    </row>
    <row r="107" spans="5:5" customFormat="1">
      <c r="E107" s="174"/>
    </row>
    <row r="108" spans="5:5" customFormat="1">
      <c r="E108" s="174"/>
    </row>
    <row r="109" spans="5:5" customFormat="1">
      <c r="E109" s="174"/>
    </row>
    <row r="110" spans="5:5" customFormat="1">
      <c r="E110" s="174"/>
    </row>
    <row r="111" spans="5:5" customFormat="1">
      <c r="E111" s="174"/>
    </row>
    <row r="112" spans="5:5" customFormat="1">
      <c r="E112" s="174"/>
    </row>
    <row r="113" spans="5:5" customFormat="1">
      <c r="E113" s="174"/>
    </row>
    <row r="114" spans="5:5" customFormat="1">
      <c r="E114" s="174"/>
    </row>
    <row r="115" spans="5:5" customFormat="1">
      <c r="E115" s="174"/>
    </row>
    <row r="116" spans="5:5" customFormat="1">
      <c r="E116" s="174"/>
    </row>
    <row r="117" spans="5:5" customFormat="1">
      <c r="E117" s="174"/>
    </row>
    <row r="118" spans="5:5" customFormat="1">
      <c r="E118" s="174"/>
    </row>
    <row r="119" spans="5:5" customFormat="1">
      <c r="E119" s="174"/>
    </row>
    <row r="120" spans="5:5" customFormat="1">
      <c r="E120" s="174"/>
    </row>
    <row r="121" spans="5:5" customFormat="1">
      <c r="E121" s="174"/>
    </row>
    <row r="122" spans="5:5" customFormat="1">
      <c r="E122" s="174"/>
    </row>
    <row r="123" spans="5:5" customFormat="1">
      <c r="E123" s="174"/>
    </row>
    <row r="124" spans="5:5" customFormat="1">
      <c r="E124" s="174"/>
    </row>
    <row r="125" spans="5:5" customFormat="1">
      <c r="E125" s="174"/>
    </row>
    <row r="126" spans="5:5" customFormat="1">
      <c r="E126" s="174"/>
    </row>
    <row r="127" spans="5:5" customFormat="1">
      <c r="E127" s="174"/>
    </row>
    <row r="128" spans="5:5" customFormat="1">
      <c r="E128" s="174"/>
    </row>
    <row r="129" spans="5:5" customFormat="1">
      <c r="E129" s="174"/>
    </row>
    <row r="130" spans="5:5" customFormat="1">
      <c r="E130" s="174"/>
    </row>
    <row r="131" spans="5:5" customFormat="1">
      <c r="E131" s="174"/>
    </row>
    <row r="132" spans="5:5" customFormat="1">
      <c r="E132" s="174"/>
    </row>
    <row r="133" spans="5:5" customFormat="1">
      <c r="E133" s="174"/>
    </row>
    <row r="134" spans="5:5" customFormat="1">
      <c r="E134" s="174"/>
    </row>
    <row r="135" spans="5:5" customFormat="1">
      <c r="E135" s="174"/>
    </row>
    <row r="136" spans="5:5" customFormat="1">
      <c r="E136" s="174"/>
    </row>
    <row r="137" spans="5:5" customFormat="1">
      <c r="E137" s="174"/>
    </row>
    <row r="138" spans="5:5" customFormat="1">
      <c r="E138" s="174"/>
    </row>
    <row r="139" spans="5:5" customFormat="1">
      <c r="E139" s="174"/>
    </row>
    <row r="140" spans="5:5" customFormat="1">
      <c r="E140" s="174"/>
    </row>
    <row r="141" spans="5:5" customFormat="1">
      <c r="E141" s="174"/>
    </row>
    <row r="142" spans="5:5" customFormat="1">
      <c r="E142" s="174"/>
    </row>
    <row r="143" spans="5:5" customFormat="1">
      <c r="E143" s="174"/>
    </row>
    <row r="144" spans="5:5" customFormat="1">
      <c r="E144" s="174"/>
    </row>
    <row r="145" spans="5:5" customFormat="1">
      <c r="E145" s="174"/>
    </row>
    <row r="146" spans="5:5" customFormat="1">
      <c r="E146" s="174"/>
    </row>
    <row r="147" spans="5:5" customFormat="1">
      <c r="E147" s="174"/>
    </row>
    <row r="148" spans="5:5" customFormat="1">
      <c r="E148" s="174"/>
    </row>
    <row r="149" spans="5:5" customFormat="1">
      <c r="E149" s="174"/>
    </row>
    <row r="150" spans="5:5" customFormat="1">
      <c r="E150" s="174"/>
    </row>
    <row r="151" spans="5:5" customFormat="1">
      <c r="E151" s="174"/>
    </row>
    <row r="152" spans="5:5" customFormat="1">
      <c r="E152" s="174"/>
    </row>
    <row r="153" spans="5:5" customFormat="1">
      <c r="E153" s="174"/>
    </row>
    <row r="154" spans="5:5" customFormat="1">
      <c r="E154" s="174"/>
    </row>
    <row r="155" spans="5:5" customFormat="1">
      <c r="E155" s="174"/>
    </row>
    <row r="156" spans="5:5" customFormat="1">
      <c r="E156" s="174"/>
    </row>
    <row r="157" spans="5:5" customFormat="1">
      <c r="E157" s="174"/>
    </row>
    <row r="158" spans="5:5" customFormat="1">
      <c r="E158" s="174"/>
    </row>
    <row r="159" spans="5:5" customFormat="1">
      <c r="E159" s="174"/>
    </row>
    <row r="160" spans="5:5" customFormat="1">
      <c r="E160" s="174"/>
    </row>
    <row r="161" spans="5:5" customFormat="1">
      <c r="E161" s="174"/>
    </row>
    <row r="162" spans="5:5" customFormat="1">
      <c r="E162" s="174"/>
    </row>
    <row r="163" spans="5:5" customFormat="1">
      <c r="E163" s="174"/>
    </row>
    <row r="164" spans="5:5" customFormat="1">
      <c r="E164" s="174"/>
    </row>
    <row r="165" spans="5:5" customFormat="1">
      <c r="E165" s="174"/>
    </row>
    <row r="166" spans="5:5" customFormat="1">
      <c r="E166" s="174"/>
    </row>
    <row r="167" spans="5:5" customFormat="1">
      <c r="E167" s="174"/>
    </row>
    <row r="168" spans="5:5" customFormat="1">
      <c r="E168" s="174"/>
    </row>
    <row r="169" spans="5:5" customFormat="1">
      <c r="E169" s="174"/>
    </row>
    <row r="170" spans="5:5" customFormat="1">
      <c r="E170" s="174"/>
    </row>
    <row r="171" spans="5:5" customFormat="1">
      <c r="E171" s="174"/>
    </row>
    <row r="172" spans="5:5" customFormat="1">
      <c r="E172" s="174"/>
    </row>
    <row r="173" spans="5:5" customFormat="1">
      <c r="E173" s="174"/>
    </row>
    <row r="174" spans="5:5" customFormat="1">
      <c r="E174" s="174"/>
    </row>
    <row r="175" spans="5:5" customFormat="1">
      <c r="E175" s="174"/>
    </row>
    <row r="176" spans="5:5" customFormat="1">
      <c r="E176" s="174"/>
    </row>
    <row r="177" spans="5:5" customFormat="1">
      <c r="E177" s="174"/>
    </row>
    <row r="178" spans="5:5" customFormat="1">
      <c r="E178" s="174"/>
    </row>
    <row r="179" spans="5:5" customFormat="1">
      <c r="E179" s="174"/>
    </row>
    <row r="180" spans="5:5" customFormat="1">
      <c r="E180" s="174"/>
    </row>
    <row r="181" spans="5:5" customFormat="1">
      <c r="E181" s="174"/>
    </row>
    <row r="182" spans="5:5" customFormat="1">
      <c r="E182" s="174"/>
    </row>
    <row r="183" spans="5:5" customFormat="1">
      <c r="E183" s="174"/>
    </row>
    <row r="184" spans="5:5" customFormat="1">
      <c r="E184" s="174"/>
    </row>
    <row r="185" spans="5:5" customFormat="1">
      <c r="E185" s="174"/>
    </row>
    <row r="186" spans="5:5" customFormat="1">
      <c r="E186" s="174"/>
    </row>
    <row r="187" spans="5:5" customFormat="1">
      <c r="E187" s="174"/>
    </row>
    <row r="188" spans="5:5" customFormat="1">
      <c r="E188" s="174"/>
    </row>
    <row r="189" spans="5:5" customFormat="1">
      <c r="E189" s="174"/>
    </row>
    <row r="190" spans="5:5" customFormat="1">
      <c r="E190" s="174"/>
    </row>
    <row r="191" spans="5:5" customFormat="1">
      <c r="E191" s="174"/>
    </row>
    <row r="192" spans="5:5" customFormat="1">
      <c r="E192" s="174"/>
    </row>
    <row r="193" spans="5:5" customFormat="1">
      <c r="E193" s="174"/>
    </row>
    <row r="194" spans="5:5" customFormat="1">
      <c r="E194" s="174"/>
    </row>
    <row r="195" spans="5:5" customFormat="1">
      <c r="E195" s="174"/>
    </row>
    <row r="196" spans="5:5" customFormat="1">
      <c r="E196" s="174"/>
    </row>
    <row r="197" spans="5:5" customFormat="1">
      <c r="E197" s="174"/>
    </row>
    <row r="198" spans="5:5" customFormat="1">
      <c r="E198" s="174"/>
    </row>
    <row r="199" spans="5:5" customFormat="1">
      <c r="E199" s="174"/>
    </row>
    <row r="200" spans="5:5" customFormat="1">
      <c r="E200" s="174"/>
    </row>
    <row r="201" spans="5:5" customFormat="1">
      <c r="E201" s="174"/>
    </row>
    <row r="202" spans="5:5" customFormat="1">
      <c r="E202" s="174"/>
    </row>
    <row r="203" spans="5:5" customFormat="1">
      <c r="E203" s="174"/>
    </row>
    <row r="204" spans="5:5" customFormat="1">
      <c r="E204" s="174"/>
    </row>
    <row r="205" spans="5:5" customFormat="1">
      <c r="E205" s="174"/>
    </row>
    <row r="206" spans="5:5" customFormat="1">
      <c r="E206" s="174"/>
    </row>
    <row r="207" spans="5:5" customFormat="1">
      <c r="E207" s="174"/>
    </row>
    <row r="208" spans="5:5" customFormat="1">
      <c r="E208" s="174"/>
    </row>
    <row r="209" spans="5:5" customFormat="1">
      <c r="E209" s="174"/>
    </row>
    <row r="210" spans="5:5" customFormat="1">
      <c r="E210" s="174"/>
    </row>
    <row r="211" spans="5:5" customFormat="1">
      <c r="E211" s="174"/>
    </row>
    <row r="212" spans="5:5" customFormat="1">
      <c r="E212" s="174"/>
    </row>
    <row r="213" spans="5:5" customFormat="1">
      <c r="E213" s="174"/>
    </row>
    <row r="214" spans="5:5" customFormat="1">
      <c r="E214" s="174"/>
    </row>
    <row r="215" spans="5:5" customFormat="1">
      <c r="E215" s="174"/>
    </row>
    <row r="216" spans="5:5" customFormat="1">
      <c r="E216" s="174"/>
    </row>
    <row r="217" spans="5:5" customFormat="1">
      <c r="E217" s="174"/>
    </row>
    <row r="218" spans="5:5" customFormat="1">
      <c r="E218" s="174"/>
    </row>
  </sheetData>
  <sheetProtection sheet="1" formatColumns="0" formatRows="0"/>
  <mergeCells count="3">
    <mergeCell ref="B2:C3"/>
    <mergeCell ref="B5:F5"/>
    <mergeCell ref="B6:F6"/>
  </mergeCells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7"/>
  <sheetViews>
    <sheetView showGridLines="0" workbookViewId="0">
      <selection activeCell="D17" sqref="D17"/>
    </sheetView>
  </sheetViews>
  <sheetFormatPr baseColWidth="10" defaultColWidth="11.28515625" defaultRowHeight="15"/>
  <cols>
    <col min="1" max="1" width="2.7109375" style="18" customWidth="1"/>
    <col min="2" max="2" width="4" customWidth="1"/>
    <col min="3" max="3" width="65.28515625" customWidth="1"/>
    <col min="4" max="4" width="19" customWidth="1"/>
    <col min="5" max="5" width="7.7109375" bestFit="1" customWidth="1"/>
    <col min="6" max="6" width="2.7109375" style="18" customWidth="1"/>
    <col min="7" max="7" width="11.28515625" style="19"/>
  </cols>
  <sheetData>
    <row r="1" spans="1:16">
      <c r="A1" s="22"/>
      <c r="B1" s="22"/>
      <c r="C1" s="22"/>
      <c r="D1" s="22"/>
      <c r="E1" s="22"/>
      <c r="F1" s="22"/>
    </row>
    <row r="2" spans="1:16" ht="23.25" customHeight="1">
      <c r="A2" s="22"/>
      <c r="B2" s="193" t="s">
        <v>0</v>
      </c>
      <c r="C2" s="193"/>
      <c r="D2" s="22"/>
      <c r="E2" s="22"/>
      <c r="F2" s="23"/>
    </row>
    <row r="3" spans="1:16" ht="23.25" customHeight="1">
      <c r="A3" s="22"/>
      <c r="B3" s="193"/>
      <c r="C3" s="193"/>
      <c r="D3" s="22"/>
      <c r="E3" s="22"/>
      <c r="F3" s="23"/>
      <c r="I3" s="30"/>
    </row>
    <row r="4" spans="1:16">
      <c r="A4" s="22"/>
      <c r="B4" s="22"/>
      <c r="C4" s="22"/>
      <c r="D4" s="22"/>
      <c r="E4" s="22"/>
      <c r="F4" s="23"/>
    </row>
    <row r="5" spans="1:16" s="18" customFormat="1" ht="18.75">
      <c r="B5" s="194" t="s">
        <v>78</v>
      </c>
      <c r="C5" s="194"/>
      <c r="D5" s="194"/>
      <c r="E5" s="203"/>
      <c r="G5" s="19"/>
      <c r="H5"/>
      <c r="I5"/>
      <c r="J5"/>
      <c r="K5"/>
      <c r="L5"/>
      <c r="M5"/>
      <c r="N5"/>
      <c r="O5"/>
      <c r="P5"/>
    </row>
    <row r="6" spans="1:16" s="18" customFormat="1" ht="18.75">
      <c r="B6" s="190"/>
      <c r="C6" s="190"/>
      <c r="D6" s="190"/>
      <c r="E6" s="204"/>
      <c r="G6" s="19"/>
      <c r="H6"/>
      <c r="I6"/>
      <c r="J6"/>
      <c r="K6"/>
      <c r="L6"/>
      <c r="M6"/>
      <c r="N6"/>
      <c r="O6"/>
      <c r="P6"/>
    </row>
    <row r="7" spans="1:16" s="18" customFormat="1">
      <c r="B7" s="50"/>
      <c r="C7" s="51"/>
      <c r="D7" s="51"/>
      <c r="E7" s="52"/>
      <c r="G7" s="19"/>
      <c r="H7"/>
      <c r="I7"/>
      <c r="J7"/>
      <c r="K7"/>
      <c r="L7"/>
      <c r="M7"/>
      <c r="N7"/>
      <c r="O7"/>
      <c r="P7"/>
    </row>
    <row r="8" spans="1:16" s="18" customFormat="1" ht="15" customHeight="1">
      <c r="B8" s="200" t="s">
        <v>79</v>
      </c>
      <c r="C8" s="200"/>
      <c r="D8" s="200"/>
      <c r="E8" s="205"/>
      <c r="G8" s="19"/>
      <c r="H8"/>
      <c r="I8"/>
      <c r="J8"/>
      <c r="K8"/>
      <c r="L8"/>
      <c r="M8"/>
      <c r="N8"/>
      <c r="O8"/>
      <c r="P8"/>
    </row>
    <row r="9" spans="1:16" s="18" customFormat="1">
      <c r="B9" s="200"/>
      <c r="C9" s="200"/>
      <c r="D9" s="200"/>
      <c r="E9" s="205"/>
      <c r="G9" s="19"/>
      <c r="H9"/>
      <c r="I9"/>
      <c r="J9"/>
      <c r="K9"/>
      <c r="L9"/>
      <c r="M9"/>
      <c r="N9"/>
      <c r="O9"/>
      <c r="P9"/>
    </row>
    <row r="10" spans="1:16" s="18" customFormat="1" ht="15" customHeight="1">
      <c r="B10" s="200" t="s">
        <v>80</v>
      </c>
      <c r="C10" s="200"/>
      <c r="D10" s="200"/>
      <c r="E10" s="205"/>
      <c r="G10" s="19"/>
      <c r="H10"/>
      <c r="I10"/>
      <c r="J10"/>
      <c r="K10"/>
      <c r="L10"/>
      <c r="M10"/>
      <c r="N10"/>
      <c r="O10"/>
      <c r="P10"/>
    </row>
    <row r="11" spans="1:16" s="18" customFormat="1" ht="30" customHeight="1">
      <c r="B11" s="200"/>
      <c r="C11" s="200"/>
      <c r="D11" s="200"/>
      <c r="E11" s="205"/>
      <c r="G11" s="19"/>
      <c r="H11"/>
      <c r="I11"/>
      <c r="J11"/>
      <c r="K11"/>
      <c r="L11"/>
      <c r="M11"/>
      <c r="N11"/>
      <c r="O11"/>
      <c r="P11"/>
    </row>
    <row r="12" spans="1:16" s="18" customFormat="1">
      <c r="B12" s="144"/>
      <c r="C12" s="128"/>
      <c r="D12" s="128"/>
      <c r="E12" s="145"/>
      <c r="G12" s="19"/>
      <c r="H12"/>
      <c r="I12"/>
      <c r="J12"/>
      <c r="K12"/>
      <c r="L12"/>
      <c r="M12"/>
      <c r="N12"/>
      <c r="O12"/>
      <c r="P12"/>
    </row>
    <row r="13" spans="1:16" s="18" customFormat="1" ht="24.75" customHeight="1">
      <c r="B13" s="200" t="s">
        <v>81</v>
      </c>
      <c r="C13" s="201"/>
      <c r="D13" s="201"/>
      <c r="E13" s="202"/>
      <c r="G13" s="19"/>
      <c r="H13"/>
      <c r="I13"/>
      <c r="J13"/>
      <c r="K13"/>
      <c r="L13"/>
      <c r="M13"/>
      <c r="N13"/>
      <c r="O13"/>
      <c r="P13"/>
    </row>
    <row r="14" spans="1:16" s="18" customFormat="1">
      <c r="B14" s="114"/>
      <c r="C14" s="115"/>
      <c r="D14" s="115"/>
      <c r="E14" s="116"/>
      <c r="G14" s="19"/>
      <c r="H14"/>
      <c r="I14"/>
      <c r="J14"/>
      <c r="K14"/>
      <c r="L14"/>
      <c r="M14"/>
      <c r="N14"/>
      <c r="O14"/>
      <c r="P14"/>
    </row>
    <row r="15" spans="1:16" s="64" customFormat="1" ht="15.75">
      <c r="B15" s="73" t="s">
        <v>7</v>
      </c>
      <c r="C15" s="74" t="s">
        <v>82</v>
      </c>
      <c r="D15" s="158" t="s">
        <v>83</v>
      </c>
      <c r="E15" s="75" t="s">
        <v>10</v>
      </c>
      <c r="G15" s="66"/>
      <c r="H15" s="67"/>
      <c r="I15" s="67"/>
      <c r="J15" s="67"/>
      <c r="K15" s="67"/>
      <c r="L15" s="67"/>
      <c r="M15" s="67"/>
      <c r="N15" s="67"/>
      <c r="O15" s="67"/>
      <c r="P15" s="67"/>
    </row>
    <row r="16" spans="1:16" s="64" customFormat="1">
      <c r="B16" s="76">
        <v>1</v>
      </c>
      <c r="C16" s="112" t="s">
        <v>82</v>
      </c>
      <c r="D16" s="77"/>
      <c r="E16" s="78"/>
      <c r="G16" s="66"/>
      <c r="H16" s="67"/>
      <c r="I16" s="67"/>
      <c r="J16" s="67"/>
      <c r="K16" s="67"/>
      <c r="L16" s="67"/>
      <c r="M16" s="67"/>
      <c r="N16" s="67"/>
      <c r="O16" s="67"/>
      <c r="P16" s="67"/>
    </row>
    <row r="17" spans="1:16" s="64" customFormat="1">
      <c r="B17" s="157"/>
      <c r="C17" s="157" t="s">
        <v>84</v>
      </c>
      <c r="D17" s="259"/>
      <c r="E17" s="93" t="s">
        <v>12</v>
      </c>
      <c r="G17" s="66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64" customFormat="1">
      <c r="B18" s="143"/>
      <c r="C18" s="142"/>
      <c r="D18" s="162"/>
      <c r="E18" s="105"/>
      <c r="G18" s="66"/>
      <c r="H18" s="67"/>
      <c r="I18" s="67"/>
      <c r="J18" s="67"/>
      <c r="K18" s="67"/>
      <c r="L18" s="67"/>
      <c r="M18" s="67"/>
      <c r="N18" s="67"/>
      <c r="O18" s="67"/>
      <c r="P18" s="67"/>
    </row>
    <row r="19" spans="1:16" s="68" customFormat="1" ht="24" customHeight="1">
      <c r="B19" s="69"/>
      <c r="C19" s="44" t="s">
        <v>85</v>
      </c>
      <c r="D19" s="70">
        <f>D17</f>
        <v>0</v>
      </c>
      <c r="E19" s="106" t="s">
        <v>12</v>
      </c>
      <c r="G19" s="71"/>
      <c r="H19" s="72"/>
      <c r="I19" s="72"/>
      <c r="J19" s="72"/>
      <c r="K19" s="72"/>
      <c r="L19" s="72"/>
      <c r="M19" s="72"/>
      <c r="N19" s="72"/>
      <c r="O19" s="72"/>
      <c r="P19" s="72"/>
    </row>
    <row r="20" spans="1:16" s="64" customFormat="1">
      <c r="A20" s="79"/>
      <c r="B20" s="79"/>
      <c r="C20" s="79"/>
      <c r="D20" s="79"/>
      <c r="E20" s="79"/>
      <c r="F20" s="80"/>
      <c r="G20" s="66"/>
      <c r="H20" s="67"/>
      <c r="I20" s="67"/>
      <c r="J20" s="67"/>
      <c r="K20" s="67"/>
      <c r="L20" s="67"/>
      <c r="M20" s="67"/>
      <c r="N20" s="67"/>
      <c r="O20" s="67"/>
      <c r="P20" s="67"/>
    </row>
    <row r="21" spans="1:16" s="18" customForma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1:16" s="18" customForma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s="18" customForma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s="18" customForma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s="18" customForma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 s="18" customForma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s="18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1:16" s="18" customForma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1:16" s="18" customForma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1:16" s="18" customForma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1:16" s="18" customForma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1:16" s="18" customForma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1:16" s="18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1:16" s="18" customForma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1:16" s="18" customForma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1:16" s="18" customForma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1:16" s="18" customForma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16" s="18" customForma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1:16" s="18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1:16" s="18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1:16" s="18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1:16" s="18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1:16" s="18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1:16" s="18" customForma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1:16" s="18" customForma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1:16" s="18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1:16" s="18" customForma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6" s="18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s="18" customForma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s="18" customFormat="1" ht="1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18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18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18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18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18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18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s="18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s="18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18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18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18" customForma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18" customForma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18" customForma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18" customForma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18" customForma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18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18" customForma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18" customForma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18" customForma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s="18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s="18" customForma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18" customForma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s="18" customForma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s="18" customForma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s="18" customForma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s="18" customForma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s="18" customForma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s="18" customForma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s="18" customForma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s="18" customForma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s="18" customForma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s="18" customForma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s="18" customForma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s="18" customForma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s="18" customForma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1:16" s="18" customForma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1:16" s="18" customForma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1:16" s="18" customForma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s="18" customForma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s="18" customForma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1:16" s="18" customForma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1:16" s="18" customForma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s="18" customForma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s="18" customForma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s="18" customFormat="1" ht="30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1:16" s="18" customForma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s="18" customForma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1:16" s="18" customForma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1:16" s="18" customForma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1:16" s="18" customForma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1:16" s="18" customForma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1:16" s="18" customFormat="1" ht="30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1:16" s="18" customForma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1:16" s="18" customForma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s="18" customForma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1:16" s="18" customForma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1:16">
      <c r="A107"/>
      <c r="F107"/>
      <c r="G107"/>
    </row>
    <row r="108" spans="1:16">
      <c r="A108"/>
      <c r="F108"/>
      <c r="G108"/>
    </row>
    <row r="109" spans="1:16">
      <c r="A109"/>
      <c r="F109"/>
      <c r="G109"/>
    </row>
    <row r="110" spans="1:16">
      <c r="A110"/>
      <c r="F110"/>
      <c r="G110"/>
    </row>
    <row r="111" spans="1:16">
      <c r="A111"/>
      <c r="F111"/>
      <c r="G111"/>
    </row>
    <row r="112" spans="1:16">
      <c r="A112"/>
      <c r="F112"/>
      <c r="G112"/>
    </row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spans="1:7" customFormat="1"/>
    <row r="146" spans="1:7" customFormat="1"/>
    <row r="147" spans="1:7" customFormat="1"/>
    <row r="148" spans="1:7" customFormat="1"/>
    <row r="149" spans="1:7" customFormat="1"/>
    <row r="150" spans="1:7" customFormat="1"/>
    <row r="151" spans="1:7">
      <c r="A151"/>
      <c r="G151"/>
    </row>
    <row r="152" spans="1:7">
      <c r="A152"/>
      <c r="G152"/>
    </row>
    <row r="153" spans="1:7">
      <c r="A153"/>
      <c r="G153"/>
    </row>
    <row r="154" spans="1:7">
      <c r="A154"/>
      <c r="G154"/>
    </row>
    <row r="155" spans="1:7">
      <c r="A155"/>
      <c r="G155"/>
    </row>
    <row r="156" spans="1:7">
      <c r="A156"/>
      <c r="G156"/>
    </row>
    <row r="157" spans="1:7">
      <c r="A157"/>
      <c r="G157"/>
    </row>
  </sheetData>
  <sheetProtection sheet="1" formatColumns="0" formatRows="0"/>
  <mergeCells count="6">
    <mergeCell ref="B13:E13"/>
    <mergeCell ref="B2:C3"/>
    <mergeCell ref="B5:E5"/>
    <mergeCell ref="B6:E6"/>
    <mergeCell ref="B8:E9"/>
    <mergeCell ref="B10:E11"/>
  </mergeCells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56"/>
  <sheetViews>
    <sheetView showGridLines="0" zoomScale="90" zoomScaleNormal="90" workbookViewId="0">
      <selection activeCell="E13" sqref="E13"/>
    </sheetView>
  </sheetViews>
  <sheetFormatPr baseColWidth="10" defaultColWidth="11.28515625" defaultRowHeight="15"/>
  <cols>
    <col min="1" max="1" width="2.7109375" style="18" customWidth="1"/>
    <col min="2" max="2" width="9.5703125" customWidth="1"/>
    <col min="3" max="3" width="70.7109375" customWidth="1"/>
    <col min="4" max="4" width="9.28515625" customWidth="1"/>
    <col min="5" max="5" width="15.140625" bestFit="1" customWidth="1"/>
    <col min="6" max="6" width="8" customWidth="1"/>
    <col min="7" max="7" width="25.7109375" customWidth="1"/>
    <col min="8" max="8" width="7.5703125" style="18" customWidth="1"/>
    <col min="9" max="9" width="11.28515625" style="19"/>
  </cols>
  <sheetData>
    <row r="1" spans="1:23">
      <c r="A1" s="22"/>
      <c r="B1" s="22"/>
      <c r="C1" s="22"/>
      <c r="D1" s="22"/>
      <c r="E1" s="22"/>
      <c r="F1" s="22"/>
      <c r="G1" s="22"/>
      <c r="H1" s="22"/>
    </row>
    <row r="2" spans="1:23" ht="23.25" customHeight="1">
      <c r="A2" s="22"/>
      <c r="B2" s="193" t="s">
        <v>0</v>
      </c>
      <c r="C2" s="193"/>
      <c r="D2" s="193"/>
      <c r="E2" s="193"/>
      <c r="F2" s="155"/>
      <c r="G2" s="22"/>
      <c r="H2" s="23"/>
    </row>
    <row r="3" spans="1:23" ht="23.25" customHeight="1">
      <c r="A3" s="22"/>
      <c r="B3" s="193"/>
      <c r="C3" s="193"/>
      <c r="D3" s="193"/>
      <c r="E3" s="193"/>
      <c r="F3" s="155"/>
      <c r="G3" s="22"/>
      <c r="H3" s="23"/>
      <c r="K3" s="30"/>
    </row>
    <row r="4" spans="1:23" ht="21">
      <c r="A4" s="22"/>
      <c r="B4" s="22"/>
      <c r="C4" s="22"/>
      <c r="D4" s="22"/>
      <c r="E4" s="22"/>
      <c r="F4" s="22"/>
      <c r="G4" s="22"/>
      <c r="H4" s="23"/>
      <c r="K4" s="30"/>
    </row>
    <row r="5" spans="1:23" s="18" customFormat="1" ht="18.75">
      <c r="B5" s="194" t="s">
        <v>128</v>
      </c>
      <c r="C5" s="195"/>
      <c r="D5" s="195"/>
      <c r="E5" s="195"/>
      <c r="F5" s="195"/>
      <c r="G5" s="196"/>
      <c r="I5" s="19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3" s="18" customFormat="1" ht="18.75">
      <c r="B6" s="190"/>
      <c r="C6" s="191"/>
      <c r="D6" s="191"/>
      <c r="E6" s="191"/>
      <c r="F6" s="191"/>
      <c r="G6" s="192"/>
      <c r="I6" s="19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s="18" customFormat="1">
      <c r="B7" s="50"/>
      <c r="C7" s="51"/>
      <c r="D7" s="51"/>
      <c r="E7" s="51"/>
      <c r="F7" s="51"/>
      <c r="G7" s="52"/>
      <c r="I7" s="19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s="18" customFormat="1" ht="15" customHeight="1">
      <c r="B8" s="206" t="s">
        <v>129</v>
      </c>
      <c r="C8" s="207"/>
      <c r="D8" s="207"/>
      <c r="E8" s="207"/>
      <c r="F8" s="207"/>
      <c r="G8" s="208"/>
      <c r="I8" s="19"/>
      <c r="J8"/>
      <c r="K8"/>
      <c r="L8"/>
      <c r="M8"/>
      <c r="N8"/>
      <c r="O8"/>
      <c r="P8"/>
      <c r="Q8"/>
      <c r="R8"/>
      <c r="S8"/>
      <c r="T8"/>
      <c r="U8"/>
      <c r="V8"/>
      <c r="W8"/>
    </row>
    <row r="9" spans="1:23" s="18" customFormat="1" ht="15" customHeight="1">
      <c r="B9" s="206" t="s">
        <v>130</v>
      </c>
      <c r="C9" s="207"/>
      <c r="D9" s="207"/>
      <c r="E9" s="207"/>
      <c r="F9" s="207"/>
      <c r="G9" s="208"/>
      <c r="I9" s="19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3" s="18" customFormat="1">
      <c r="B10" s="26"/>
      <c r="C10" s="27"/>
      <c r="D10" s="27"/>
      <c r="E10" s="27"/>
      <c r="F10" s="27"/>
      <c r="G10" s="28"/>
      <c r="I10" s="19"/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3" s="18" customFormat="1" ht="15.75">
      <c r="B11" s="7"/>
      <c r="C11" s="8"/>
      <c r="D11" s="8"/>
      <c r="E11" s="8"/>
      <c r="F11" s="8"/>
      <c r="G11" s="9"/>
      <c r="I11" s="19"/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3" s="64" customFormat="1" ht="30.95" customHeight="1">
      <c r="B12" s="139" t="s">
        <v>27</v>
      </c>
      <c r="C12" s="117"/>
      <c r="D12" s="138" t="s">
        <v>131</v>
      </c>
      <c r="E12" s="137" t="s">
        <v>132</v>
      </c>
      <c r="F12" s="90" t="s">
        <v>133</v>
      </c>
      <c r="G12" s="91" t="s">
        <v>134</v>
      </c>
      <c r="I12" s="66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</row>
    <row r="13" spans="1:23" s="64" customFormat="1" ht="20.25" customHeight="1">
      <c r="B13" s="69" t="s">
        <v>135</v>
      </c>
      <c r="C13" s="135" t="s">
        <v>154</v>
      </c>
      <c r="D13" s="104" t="s">
        <v>136</v>
      </c>
      <c r="E13" s="92"/>
      <c r="F13" s="186">
        <v>20</v>
      </c>
      <c r="G13" s="163">
        <f t="shared" ref="G13:G17" si="0">E13*F13</f>
        <v>0</v>
      </c>
      <c r="I13" s="66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s="64" customFormat="1" ht="20.25" customHeight="1">
      <c r="B14" s="179" t="s">
        <v>166</v>
      </c>
      <c r="C14" s="187" t="s">
        <v>165</v>
      </c>
      <c r="D14" s="104" t="s">
        <v>136</v>
      </c>
      <c r="E14" s="92"/>
      <c r="F14" s="186">
        <v>20</v>
      </c>
      <c r="G14" s="163">
        <f>E14*F14</f>
        <v>0</v>
      </c>
      <c r="I14" s="66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</row>
    <row r="15" spans="1:23" s="64" customFormat="1" ht="25.15" customHeight="1">
      <c r="B15" s="179" t="s">
        <v>167</v>
      </c>
      <c r="C15" s="188" t="s">
        <v>161</v>
      </c>
      <c r="D15" s="124" t="s">
        <v>137</v>
      </c>
      <c r="E15" s="92"/>
      <c r="F15" s="186">
        <v>50</v>
      </c>
      <c r="G15" s="163">
        <f>E15*F15</f>
        <v>0</v>
      </c>
      <c r="I15" s="66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</row>
    <row r="16" spans="1:23" s="64" customFormat="1" ht="20.25" customHeight="1">
      <c r="B16" s="179" t="s">
        <v>138</v>
      </c>
      <c r="C16" s="136" t="s">
        <v>140</v>
      </c>
      <c r="D16" s="124" t="s">
        <v>141</v>
      </c>
      <c r="E16" s="92"/>
      <c r="F16" s="178">
        <v>10</v>
      </c>
      <c r="G16" s="163">
        <f t="shared" si="0"/>
        <v>0</v>
      </c>
      <c r="I16" s="66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</row>
    <row r="17" spans="1:23" s="64" customFormat="1" ht="20.25" customHeight="1">
      <c r="B17" s="179" t="s">
        <v>139</v>
      </c>
      <c r="C17" s="177" t="s">
        <v>142</v>
      </c>
      <c r="D17" s="124" t="s">
        <v>141</v>
      </c>
      <c r="E17" s="92"/>
      <c r="F17" s="178">
        <v>20</v>
      </c>
      <c r="G17" s="163">
        <f t="shared" si="0"/>
        <v>0</v>
      </c>
      <c r="I17" s="66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</row>
    <row r="18" spans="1:23" s="94" customFormat="1" ht="32.25" customHeight="1">
      <c r="B18" s="134"/>
      <c r="C18" s="95" t="s">
        <v>143</v>
      </c>
      <c r="D18" s="95"/>
      <c r="E18" s="96"/>
      <c r="F18" s="96"/>
      <c r="G18" s="119">
        <f>SUM(G13:G17)</f>
        <v>0</v>
      </c>
      <c r="I18" s="97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</row>
    <row r="19" spans="1:23" s="18" customFormat="1">
      <c r="B19" s="2"/>
      <c r="C19" s="209"/>
      <c r="D19" s="209"/>
      <c r="E19" s="209"/>
      <c r="F19" s="113"/>
      <c r="G19" s="6"/>
      <c r="I19" s="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1:23" s="18" customFormat="1">
      <c r="A20" s="151"/>
      <c r="B20" s="151"/>
      <c r="C20" s="151"/>
      <c r="D20" s="151"/>
      <c r="E20" s="151"/>
      <c r="F20" s="151"/>
      <c r="G20" s="151"/>
      <c r="H20" s="152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1:23" s="18" customForma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23" s="18" customForma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3" s="18" customForma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3" s="18" customForma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23" s="18" customForma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3" s="18" customForma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3" s="18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3" s="18" customForma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 s="18" customForma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 s="18" customForma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 s="18" customForma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 s="18" customForma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23" s="18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1:23" s="18" customForma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3" s="18" customForma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1:23" s="18" customForma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1:23" s="18" customForma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1:23" s="18" customForma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1:23" s="18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1:23" s="18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1:23" s="18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1:23" s="18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1:23" s="18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s="18" customForma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  <row r="45" spans="1:23" s="18" customForma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1:23" s="18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23" s="18" customFormat="1" ht="1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3" s="18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1:23" s="18" customForma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s="18" customForma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1:23" s="18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s="18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18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s="18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s="18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s="18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 s="18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s="18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18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18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s="18" customForma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18" customForma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18" customForma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18" customForma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s="18" customForma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18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s="18" customForma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18" customForma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s="18" customForma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18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18" customForma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18" customForma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18" customForma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18" customForma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18" customForma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18" customForma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18" customForma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18" customForma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18" customForma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18" customForma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18" customForma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18" customForma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18" customForma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18" customForma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s="18" customForma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18" customForma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18" customForma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18" customForma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18" customForma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s="18" customForma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s="18" customForma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18" customFormat="1" ht="30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18" customForma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18" customForma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18" customForma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18" customForma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18" customForma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s="18" customForma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18" customFormat="1" ht="30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18" customForma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18" customForma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18" customForma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18" customForma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>
      <c r="A104"/>
      <c r="H104"/>
      <c r="I104"/>
    </row>
    <row r="105" spans="1:23">
      <c r="A105"/>
      <c r="H105"/>
      <c r="I105"/>
    </row>
    <row r="106" spans="1:23">
      <c r="A106"/>
      <c r="H106"/>
      <c r="I106"/>
    </row>
    <row r="107" spans="1:23">
      <c r="A107"/>
      <c r="H107"/>
      <c r="I107"/>
    </row>
    <row r="108" spans="1:23">
      <c r="A108"/>
      <c r="H108"/>
      <c r="I108"/>
    </row>
    <row r="109" spans="1:23">
      <c r="A109"/>
      <c r="H109"/>
      <c r="I109"/>
    </row>
    <row r="110" spans="1:23">
      <c r="A110"/>
      <c r="H110"/>
      <c r="I110"/>
    </row>
    <row r="111" spans="1:23">
      <c r="A111"/>
      <c r="H111"/>
      <c r="I111"/>
    </row>
    <row r="112" spans="1:23">
      <c r="A112"/>
      <c r="H112"/>
      <c r="I112"/>
    </row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spans="1:9">
      <c r="A145"/>
      <c r="H145"/>
      <c r="I145"/>
    </row>
    <row r="146" spans="1:9">
      <c r="A146"/>
      <c r="H146"/>
      <c r="I146"/>
    </row>
    <row r="147" spans="1:9">
      <c r="A147"/>
      <c r="H147"/>
      <c r="I147"/>
    </row>
    <row r="148" spans="1:9">
      <c r="A148"/>
      <c r="H148"/>
      <c r="I148"/>
    </row>
    <row r="149" spans="1:9">
      <c r="A149"/>
      <c r="H149"/>
      <c r="I149"/>
    </row>
    <row r="150" spans="1:9">
      <c r="A150"/>
      <c r="I150"/>
    </row>
    <row r="151" spans="1:9">
      <c r="A151"/>
      <c r="I151"/>
    </row>
    <row r="152" spans="1:9">
      <c r="A152"/>
      <c r="I152"/>
    </row>
    <row r="153" spans="1:9">
      <c r="A153"/>
      <c r="I153"/>
    </row>
    <row r="154" spans="1:9">
      <c r="A154"/>
      <c r="I154"/>
    </row>
    <row r="155" spans="1:9">
      <c r="I155"/>
    </row>
    <row r="156" spans="1:9">
      <c r="I156"/>
    </row>
  </sheetData>
  <sheetProtection sheet="1" formatColumns="0" formatRows="0"/>
  <mergeCells count="7">
    <mergeCell ref="B2:C3"/>
    <mergeCell ref="D2:E3"/>
    <mergeCell ref="B9:G9"/>
    <mergeCell ref="C19:E19"/>
    <mergeCell ref="B5:G5"/>
    <mergeCell ref="B6:G6"/>
    <mergeCell ref="B8:G8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9"/>
  <sheetViews>
    <sheetView showGridLines="0" zoomScale="110" zoomScaleNormal="110" workbookViewId="0">
      <selection activeCell="D25" sqref="D25:E25"/>
    </sheetView>
  </sheetViews>
  <sheetFormatPr baseColWidth="10" defaultColWidth="11.28515625" defaultRowHeight="15"/>
  <cols>
    <col min="1" max="1" width="2.7109375" style="18" customWidth="1"/>
    <col min="2" max="2" width="4" customWidth="1"/>
    <col min="3" max="3" width="67.140625" customWidth="1"/>
    <col min="4" max="4" width="9.5703125" style="61" customWidth="1"/>
    <col min="5" max="5" width="12.28515625" customWidth="1"/>
    <col min="6" max="6" width="15.28515625" customWidth="1"/>
    <col min="7" max="7" width="4.28515625" customWidth="1"/>
    <col min="8" max="8" width="2.7109375" style="18" customWidth="1"/>
    <col min="9" max="9" width="11.28515625" style="19"/>
    <col min="10" max="10" width="11.28515625" customWidth="1"/>
  </cols>
  <sheetData>
    <row r="1" spans="1:23">
      <c r="A1" s="22"/>
      <c r="B1" s="22"/>
      <c r="C1" s="22"/>
      <c r="D1" s="22"/>
      <c r="E1" s="22"/>
      <c r="F1" s="22"/>
      <c r="G1" s="22"/>
      <c r="H1" s="22"/>
    </row>
    <row r="2" spans="1:23" ht="23.25" customHeight="1">
      <c r="A2" s="22"/>
      <c r="B2" s="193" t="s">
        <v>0</v>
      </c>
      <c r="C2" s="193"/>
      <c r="D2" s="193"/>
      <c r="E2" s="193"/>
      <c r="F2" s="22"/>
      <c r="G2" s="22"/>
      <c r="H2" s="23"/>
    </row>
    <row r="3" spans="1:23" ht="23.25" customHeight="1">
      <c r="A3" s="22"/>
      <c r="B3" s="193"/>
      <c r="C3" s="193"/>
      <c r="D3" s="193"/>
      <c r="E3" s="193"/>
      <c r="F3" s="22"/>
      <c r="G3" s="22"/>
      <c r="H3" s="23"/>
      <c r="K3" s="30"/>
    </row>
    <row r="4" spans="1:23" ht="21">
      <c r="A4" s="22"/>
      <c r="B4" s="22"/>
      <c r="C4" s="22"/>
      <c r="D4" s="22"/>
      <c r="E4" s="22"/>
      <c r="F4" s="22"/>
      <c r="G4" s="22"/>
      <c r="H4" s="23"/>
      <c r="K4" s="30"/>
    </row>
    <row r="5" spans="1:23" s="18" customFormat="1" ht="18.75">
      <c r="B5" s="194" t="s">
        <v>86</v>
      </c>
      <c r="C5" s="195"/>
      <c r="D5" s="195"/>
      <c r="E5" s="195"/>
      <c r="F5" s="195"/>
      <c r="G5" s="196"/>
      <c r="I5" s="19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3" s="18" customFormat="1" ht="18.75">
      <c r="B6" s="190"/>
      <c r="C6" s="191"/>
      <c r="D6" s="191"/>
      <c r="E6" s="191"/>
      <c r="F6" s="191"/>
      <c r="G6" s="192"/>
      <c r="I6" s="19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s="18" customFormat="1" ht="15" customHeight="1">
      <c r="B7" s="210" t="s">
        <v>87</v>
      </c>
      <c r="C7" s="211"/>
      <c r="D7" s="211"/>
      <c r="E7" s="211"/>
      <c r="F7" s="211"/>
      <c r="G7" s="212"/>
      <c r="I7" s="19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s="18" customFormat="1">
      <c r="B8" s="210"/>
      <c r="C8" s="211"/>
      <c r="D8" s="211"/>
      <c r="E8" s="211"/>
      <c r="F8" s="211"/>
      <c r="G8" s="212"/>
      <c r="I8" s="19"/>
      <c r="J8"/>
      <c r="K8"/>
      <c r="L8"/>
      <c r="M8"/>
      <c r="N8"/>
      <c r="O8"/>
      <c r="P8"/>
      <c r="Q8"/>
      <c r="R8"/>
      <c r="S8"/>
      <c r="T8"/>
      <c r="U8"/>
      <c r="V8"/>
      <c r="W8"/>
    </row>
    <row r="9" spans="1:23" s="18" customFormat="1">
      <c r="B9" s="114"/>
      <c r="C9" s="115"/>
      <c r="D9" s="115"/>
      <c r="E9" s="115"/>
      <c r="F9" s="115"/>
      <c r="G9" s="116"/>
      <c r="I9" s="19"/>
      <c r="J9"/>
      <c r="K9"/>
      <c r="L9"/>
      <c r="M9" s="29"/>
      <c r="N9"/>
      <c r="O9"/>
      <c r="P9"/>
      <c r="Q9"/>
      <c r="R9"/>
      <c r="S9"/>
      <c r="T9"/>
      <c r="U9"/>
      <c r="V9"/>
      <c r="W9"/>
    </row>
    <row r="10" spans="1:23" s="18" customFormat="1">
      <c r="B10" s="210" t="s">
        <v>88</v>
      </c>
      <c r="C10" s="211"/>
      <c r="D10" s="211"/>
      <c r="E10" s="211"/>
      <c r="F10" s="211"/>
      <c r="G10" s="212"/>
      <c r="I10" s="19"/>
      <c r="J10"/>
      <c r="K10"/>
      <c r="L10"/>
      <c r="M10" s="29"/>
      <c r="N10"/>
      <c r="O10"/>
      <c r="P10"/>
      <c r="Q10"/>
      <c r="R10"/>
      <c r="S10"/>
      <c r="T10"/>
      <c r="U10"/>
      <c r="V10"/>
      <c r="W10"/>
    </row>
    <row r="11" spans="1:23" s="18" customFormat="1">
      <c r="B11" s="206" t="s">
        <v>89</v>
      </c>
      <c r="C11" s="207"/>
      <c r="D11" s="207"/>
      <c r="E11" s="207"/>
      <c r="F11" s="207"/>
      <c r="G11" s="208"/>
      <c r="I11" s="19"/>
      <c r="J11"/>
      <c r="K11"/>
      <c r="L11"/>
      <c r="M11" s="29"/>
      <c r="N11"/>
      <c r="O11"/>
      <c r="P11"/>
      <c r="Q11"/>
      <c r="R11"/>
      <c r="S11"/>
      <c r="T11"/>
      <c r="U11"/>
      <c r="V11"/>
      <c r="W11"/>
    </row>
    <row r="12" spans="1:23" s="18" customFormat="1">
      <c r="B12" s="125"/>
      <c r="C12" s="126"/>
      <c r="D12" s="126"/>
      <c r="E12" s="126"/>
      <c r="F12" s="126"/>
      <c r="G12" s="127"/>
      <c r="I12" s="19"/>
      <c r="J12"/>
      <c r="K12"/>
      <c r="L12"/>
      <c r="M12" s="29"/>
      <c r="N12"/>
      <c r="O12"/>
      <c r="P12"/>
      <c r="Q12"/>
      <c r="R12"/>
      <c r="S12"/>
      <c r="T12"/>
      <c r="U12"/>
      <c r="V12"/>
      <c r="W12"/>
    </row>
    <row r="13" spans="1:23" s="18" customFormat="1" ht="30" customHeight="1">
      <c r="B13" s="206" t="s">
        <v>90</v>
      </c>
      <c r="C13" s="207"/>
      <c r="D13" s="207"/>
      <c r="E13" s="207"/>
      <c r="F13" s="207"/>
      <c r="G13" s="208"/>
      <c r="I13" s="19"/>
      <c r="J13"/>
      <c r="K13"/>
      <c r="L13"/>
      <c r="M13" s="29"/>
      <c r="N13"/>
      <c r="O13"/>
      <c r="P13"/>
      <c r="Q13"/>
      <c r="R13"/>
      <c r="S13"/>
      <c r="T13"/>
      <c r="U13"/>
      <c r="V13"/>
      <c r="W13"/>
    </row>
    <row r="14" spans="1:23" s="18" customFormat="1" ht="15.75">
      <c r="B14" s="7"/>
      <c r="C14" s="8"/>
      <c r="D14" s="53"/>
      <c r="E14" s="8"/>
      <c r="F14" s="8"/>
      <c r="G14" s="9"/>
      <c r="I14" s="19"/>
      <c r="J14"/>
      <c r="K14"/>
      <c r="L14"/>
      <c r="M14"/>
      <c r="N14"/>
      <c r="O14"/>
      <c r="P14"/>
      <c r="Q14"/>
      <c r="R14"/>
      <c r="S14"/>
      <c r="T14"/>
      <c r="U14"/>
      <c r="V14"/>
      <c r="W14"/>
    </row>
    <row r="15" spans="1:23" s="18" customFormat="1">
      <c r="B15" s="2"/>
      <c r="C15" s="113" t="s">
        <v>91</v>
      </c>
      <c r="D15" s="54" t="s">
        <v>92</v>
      </c>
      <c r="E15" s="140" t="s">
        <v>93</v>
      </c>
      <c r="F15" s="3" t="s">
        <v>94</v>
      </c>
      <c r="G15" s="6"/>
      <c r="I15" s="19"/>
      <c r="J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3" s="18" customFormat="1">
      <c r="B16" s="10"/>
      <c r="C16" s="189" t="s">
        <v>95</v>
      </c>
      <c r="D16" s="55"/>
      <c r="E16" s="161">
        <v>500000</v>
      </c>
      <c r="F16" s="4">
        <f t="shared" ref="F16:F18" si="0">D16*E16+E16</f>
        <v>500000</v>
      </c>
      <c r="G16" s="5"/>
      <c r="I16" s="19"/>
      <c r="J16"/>
      <c r="K16"/>
      <c r="L16"/>
      <c r="M16"/>
      <c r="N16"/>
      <c r="O16"/>
      <c r="P16"/>
      <c r="Q16"/>
      <c r="R16"/>
      <c r="S16"/>
      <c r="T16"/>
      <c r="U16"/>
      <c r="V16"/>
      <c r="W16"/>
    </row>
    <row r="17" spans="2:23" s="18" customFormat="1" ht="15.75" customHeight="1">
      <c r="B17" s="10"/>
      <c r="C17" s="189" t="s">
        <v>96</v>
      </c>
      <c r="D17" s="55"/>
      <c r="E17" s="141">
        <v>250000</v>
      </c>
      <c r="F17" s="4">
        <f t="shared" si="0"/>
        <v>250000</v>
      </c>
      <c r="G17" s="5"/>
      <c r="I17" s="19"/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2:23" s="18" customFormat="1" ht="15.75" customHeight="1">
      <c r="B18" s="10"/>
      <c r="C18" s="189" t="s">
        <v>97</v>
      </c>
      <c r="D18" s="55"/>
      <c r="E18" s="141">
        <v>250000</v>
      </c>
      <c r="F18" s="4">
        <f t="shared" si="0"/>
        <v>250000</v>
      </c>
      <c r="G18" s="5"/>
      <c r="I18" s="19"/>
      <c r="J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2:23" s="18" customFormat="1" ht="28.9" customHeight="1">
      <c r="B19" s="10"/>
      <c r="C19" s="189" t="s">
        <v>98</v>
      </c>
      <c r="D19" s="55"/>
      <c r="E19" s="141">
        <v>1000000</v>
      </c>
      <c r="F19" s="4">
        <f>D19*E19+E19</f>
        <v>1000000</v>
      </c>
      <c r="G19" s="5"/>
      <c r="I19" s="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2:23" s="31" customFormat="1" ht="15.75">
      <c r="B20" s="35"/>
      <c r="C20" s="39" t="s">
        <v>99</v>
      </c>
      <c r="D20" s="56"/>
      <c r="E20" s="39"/>
      <c r="F20" s="40">
        <f>SUM(F16:F19)</f>
        <v>2000000</v>
      </c>
      <c r="G20" s="34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s="31" customFormat="1" ht="15.75">
      <c r="B21" s="213"/>
      <c r="C21" s="214"/>
      <c r="D21" s="214"/>
      <c r="E21" s="214"/>
      <c r="F21" s="214"/>
      <c r="G21" s="215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s="18" customFormat="1" ht="25.5">
      <c r="B22" s="2"/>
      <c r="C22" s="25" t="s">
        <v>100</v>
      </c>
      <c r="D22" s="54" t="s">
        <v>101</v>
      </c>
      <c r="E22" s="54" t="s">
        <v>102</v>
      </c>
      <c r="F22" s="24" t="s">
        <v>94</v>
      </c>
      <c r="G22" s="6"/>
      <c r="I22" s="19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2:23" s="18" customFormat="1">
      <c r="B23" s="10"/>
      <c r="C23" s="1" t="s">
        <v>103</v>
      </c>
      <c r="D23" s="57"/>
      <c r="E23" s="58">
        <v>50</v>
      </c>
      <c r="F23" s="4">
        <f>D23*E23</f>
        <v>0</v>
      </c>
      <c r="G23" s="5"/>
      <c r="I23" s="19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2:23" s="18" customFormat="1">
      <c r="B24" s="10"/>
      <c r="C24" s="1" t="s">
        <v>104</v>
      </c>
      <c r="D24" s="57"/>
      <c r="E24" s="58">
        <v>50</v>
      </c>
      <c r="F24" s="4">
        <f>D24*E24</f>
        <v>0</v>
      </c>
      <c r="G24" s="5"/>
      <c r="I24" s="19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2:23" s="18" customFormat="1">
      <c r="B25" s="10"/>
      <c r="C25" s="1" t="s">
        <v>105</v>
      </c>
      <c r="D25" s="57"/>
      <c r="E25" s="58">
        <v>50</v>
      </c>
      <c r="F25" s="4">
        <f>D25*E25</f>
        <v>0</v>
      </c>
      <c r="G25" s="5"/>
      <c r="I25" s="19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2:23" s="18" customFormat="1">
      <c r="B26" s="10"/>
      <c r="C26" s="132" t="s">
        <v>106</v>
      </c>
      <c r="D26" s="57"/>
      <c r="E26" s="58">
        <v>50</v>
      </c>
      <c r="F26" s="4">
        <f t="shared" ref="F26" si="1">D26*E26</f>
        <v>0</v>
      </c>
      <c r="G26" s="5"/>
      <c r="I26" s="19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2:23" s="18" customFormat="1">
      <c r="B27" s="10"/>
      <c r="C27" s="1" t="s">
        <v>107</v>
      </c>
      <c r="D27" s="57"/>
      <c r="E27" s="58">
        <v>50</v>
      </c>
      <c r="F27" s="4">
        <f t="shared" ref="F27:F33" si="2">D27*E27</f>
        <v>0</v>
      </c>
      <c r="G27" s="5"/>
      <c r="I27" s="19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2:23" s="18" customFormat="1">
      <c r="B28" s="10"/>
      <c r="C28" s="1" t="s">
        <v>108</v>
      </c>
      <c r="D28" s="57"/>
      <c r="E28" s="58">
        <v>50</v>
      </c>
      <c r="F28" s="4">
        <f t="shared" si="2"/>
        <v>0</v>
      </c>
      <c r="G28" s="5"/>
      <c r="I28" s="19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2:23" s="18" customFormat="1">
      <c r="B29" s="10"/>
      <c r="C29" s="1" t="s">
        <v>109</v>
      </c>
      <c r="D29" s="57"/>
      <c r="E29" s="58">
        <v>50</v>
      </c>
      <c r="F29" s="4">
        <f t="shared" si="2"/>
        <v>0</v>
      </c>
      <c r="G29" s="5"/>
      <c r="I29" s="1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2:23" s="18" customFormat="1">
      <c r="B30" s="10"/>
      <c r="C30" s="1" t="s">
        <v>110</v>
      </c>
      <c r="D30" s="57"/>
      <c r="E30" s="58">
        <v>50</v>
      </c>
      <c r="F30" s="4">
        <f t="shared" si="2"/>
        <v>0</v>
      </c>
      <c r="G30" s="5"/>
      <c r="I30" s="19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2:23" s="18" customFormat="1">
      <c r="B31" s="10"/>
      <c r="C31" s="1" t="s">
        <v>111</v>
      </c>
      <c r="D31" s="57"/>
      <c r="E31" s="58">
        <v>50</v>
      </c>
      <c r="F31" s="4">
        <f t="shared" si="2"/>
        <v>0</v>
      </c>
      <c r="G31" s="5"/>
      <c r="I31" s="19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2:23" s="18" customFormat="1">
      <c r="B32" s="10"/>
      <c r="C32" s="132" t="s">
        <v>112</v>
      </c>
      <c r="D32" s="57"/>
      <c r="E32" s="58">
        <v>50</v>
      </c>
      <c r="F32" s="4">
        <f t="shared" si="2"/>
        <v>0</v>
      </c>
      <c r="G32" s="5"/>
      <c r="I32" s="19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2:23" s="18" customFormat="1">
      <c r="B33" s="10"/>
      <c r="C33" s="1" t="s">
        <v>113</v>
      </c>
      <c r="D33" s="57"/>
      <c r="E33" s="58">
        <v>50</v>
      </c>
      <c r="F33" s="4">
        <f t="shared" si="2"/>
        <v>0</v>
      </c>
      <c r="G33" s="5"/>
      <c r="I33" s="19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2:23" s="18" customFormat="1">
      <c r="B34" s="10"/>
      <c r="C34" s="1" t="s">
        <v>114</v>
      </c>
      <c r="D34" s="57"/>
      <c r="E34" s="58">
        <v>50</v>
      </c>
      <c r="F34" s="4">
        <f>D34*E34</f>
        <v>0</v>
      </c>
      <c r="G34" s="5"/>
      <c r="I34" s="19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2:23" s="18" customFormat="1">
      <c r="B35" s="10"/>
      <c r="C35" s="1" t="s">
        <v>115</v>
      </c>
      <c r="D35" s="57"/>
      <c r="E35" s="58">
        <v>50</v>
      </c>
      <c r="F35" s="4">
        <f>D35*E35</f>
        <v>0</v>
      </c>
      <c r="G35" s="5"/>
      <c r="I35" s="19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2:23" s="18" customFormat="1">
      <c r="B36" s="10"/>
      <c r="C36" s="36" t="s">
        <v>116</v>
      </c>
      <c r="D36" s="59"/>
      <c r="E36" s="37"/>
      <c r="F36" s="38">
        <f>SUM(F23:F35)</f>
        <v>0</v>
      </c>
      <c r="G36" s="5"/>
      <c r="I36" s="19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2:23" s="18" customFormat="1">
      <c r="B37" s="216"/>
      <c r="C37" s="217"/>
      <c r="D37" s="217"/>
      <c r="E37" s="217"/>
      <c r="F37" s="217"/>
      <c r="G37" s="218"/>
      <c r="I37" s="19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2:23" s="18" customFormat="1" ht="25.5">
      <c r="B38" s="2"/>
      <c r="C38" s="25" t="s">
        <v>117</v>
      </c>
      <c r="D38" s="54" t="s">
        <v>101</v>
      </c>
      <c r="E38" s="54" t="s">
        <v>102</v>
      </c>
      <c r="F38" s="24" t="s">
        <v>94</v>
      </c>
      <c r="G38" s="6"/>
      <c r="I38" s="19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2:23" s="18" customFormat="1">
      <c r="B39" s="10"/>
      <c r="C39" s="1" t="s">
        <v>118</v>
      </c>
      <c r="D39" s="57"/>
      <c r="E39" s="58">
        <v>100</v>
      </c>
      <c r="F39" s="4">
        <f>D39*E39</f>
        <v>0</v>
      </c>
      <c r="G39" s="5"/>
      <c r="I39" s="1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2:23" s="18" customFormat="1">
      <c r="B40" s="10"/>
      <c r="C40" s="1" t="s">
        <v>119</v>
      </c>
      <c r="D40" s="57"/>
      <c r="E40" s="58">
        <v>100</v>
      </c>
      <c r="F40" s="4">
        <f t="shared" ref="F40:F47" si="3">D40*E40</f>
        <v>0</v>
      </c>
      <c r="G40" s="5"/>
      <c r="I40" s="19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2:23" s="18" customFormat="1">
      <c r="B41" s="10"/>
      <c r="C41" s="1" t="s">
        <v>120</v>
      </c>
      <c r="D41" s="57"/>
      <c r="E41" s="58">
        <v>100</v>
      </c>
      <c r="F41" s="4">
        <f t="shared" si="3"/>
        <v>0</v>
      </c>
      <c r="G41" s="5"/>
      <c r="I41" s="19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2:23" s="18" customFormat="1">
      <c r="B42" s="10"/>
      <c r="C42" s="1" t="s">
        <v>121</v>
      </c>
      <c r="D42" s="57"/>
      <c r="E42" s="58">
        <v>100</v>
      </c>
      <c r="F42" s="4">
        <f t="shared" si="3"/>
        <v>0</v>
      </c>
      <c r="G42" s="5"/>
      <c r="I42" s="19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2:23" s="18" customFormat="1">
      <c r="B43" s="10"/>
      <c r="C43" s="132" t="s">
        <v>122</v>
      </c>
      <c r="D43" s="57"/>
      <c r="E43" s="58">
        <v>100</v>
      </c>
      <c r="F43" s="4">
        <f t="shared" si="3"/>
        <v>0</v>
      </c>
      <c r="G43" s="5"/>
      <c r="I43" s="19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2:23" s="18" customFormat="1">
      <c r="B44" s="10"/>
      <c r="C44" s="1" t="s">
        <v>123</v>
      </c>
      <c r="D44" s="57"/>
      <c r="E44" s="58">
        <v>100</v>
      </c>
      <c r="F44" s="4">
        <f t="shared" si="3"/>
        <v>0</v>
      </c>
      <c r="G44" s="5"/>
      <c r="I44" s="19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  <row r="45" spans="2:23" s="18" customFormat="1">
      <c r="B45" s="10"/>
      <c r="C45" s="1" t="s">
        <v>124</v>
      </c>
      <c r="D45" s="57"/>
      <c r="E45" s="58">
        <v>100</v>
      </c>
      <c r="F45" s="4">
        <f t="shared" si="3"/>
        <v>0</v>
      </c>
      <c r="G45" s="5"/>
      <c r="I45" s="19"/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2:23" s="18" customFormat="1">
      <c r="B46" s="10"/>
      <c r="C46" s="1" t="s">
        <v>125</v>
      </c>
      <c r="D46" s="57"/>
      <c r="E46" s="58">
        <v>100</v>
      </c>
      <c r="F46" s="4">
        <f t="shared" si="3"/>
        <v>0</v>
      </c>
      <c r="G46" s="5"/>
      <c r="I46" s="19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2:23" s="18" customFormat="1">
      <c r="B47" s="10"/>
      <c r="C47" s="1" t="s">
        <v>126</v>
      </c>
      <c r="D47" s="57"/>
      <c r="E47" s="58">
        <v>100</v>
      </c>
      <c r="F47" s="4">
        <f t="shared" si="3"/>
        <v>0</v>
      </c>
      <c r="G47" s="5"/>
      <c r="I47" s="19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2:23" s="18" customFormat="1">
      <c r="B48" s="10"/>
      <c r="C48" s="36" t="s">
        <v>127</v>
      </c>
      <c r="D48" s="59"/>
      <c r="E48" s="37"/>
      <c r="F48" s="38">
        <f>SUM(F39:F47)</f>
        <v>0</v>
      </c>
      <c r="G48" s="5"/>
      <c r="I48" s="19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1:23" s="18" customFormat="1">
      <c r="B49" s="2"/>
      <c r="C49" s="209"/>
      <c r="D49" s="209"/>
      <c r="E49" s="209"/>
      <c r="F49" s="209"/>
      <c r="G49" s="6"/>
      <c r="I49" s="1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s="18" customFormat="1">
      <c r="A50" s="20"/>
      <c r="B50" s="20"/>
      <c r="C50" s="20"/>
      <c r="D50" s="60"/>
      <c r="E50" s="20"/>
      <c r="F50" s="20"/>
      <c r="G50" s="20"/>
      <c r="H50" s="21"/>
      <c r="I50" s="19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1:23" s="18" customFormat="1">
      <c r="A51"/>
      <c r="B51"/>
      <c r="C51"/>
      <c r="D51" s="6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s="18" customFormat="1">
      <c r="A52"/>
      <c r="B52"/>
      <c r="C52"/>
      <c r="D52" s="61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18" customFormat="1">
      <c r="A53"/>
      <c r="B53"/>
      <c r="C53"/>
      <c r="D53" s="61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s="18" customFormat="1">
      <c r="A54"/>
      <c r="B54"/>
      <c r="C54"/>
      <c r="D54" s="61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s="18" customFormat="1">
      <c r="A55"/>
      <c r="B55"/>
      <c r="C55"/>
      <c r="D55" s="61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s="18" customFormat="1">
      <c r="A56"/>
      <c r="B56"/>
      <c r="C56"/>
      <c r="D56" s="61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 s="18" customFormat="1">
      <c r="A57"/>
      <c r="B57"/>
      <c r="C57"/>
      <c r="D57" s="61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s="18" customFormat="1">
      <c r="A58"/>
      <c r="B58"/>
      <c r="C58"/>
      <c r="D58" s="61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18" customFormat="1">
      <c r="A59"/>
      <c r="B59"/>
      <c r="C59"/>
      <c r="D59" s="61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18" customFormat="1">
      <c r="A60"/>
      <c r="B60"/>
      <c r="C60"/>
      <c r="D60" s="61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s="18" customFormat="1">
      <c r="A61"/>
      <c r="B61"/>
      <c r="C61"/>
      <c r="D61" s="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18" customFormat="1">
      <c r="A62"/>
      <c r="B62"/>
      <c r="C62"/>
      <c r="D62" s="61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18" customFormat="1">
      <c r="A63"/>
      <c r="B63"/>
      <c r="C63"/>
      <c r="D63" s="61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18" customFormat="1">
      <c r="A64"/>
      <c r="B64"/>
      <c r="C64"/>
      <c r="D64" s="61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s="18" customFormat="1">
      <c r="A65"/>
      <c r="B65"/>
      <c r="C65"/>
      <c r="D65" s="61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18" customFormat="1">
      <c r="A66"/>
      <c r="B66"/>
      <c r="C66"/>
      <c r="D66" s="61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s="18" customFormat="1">
      <c r="A67"/>
      <c r="B67"/>
      <c r="C67"/>
      <c r="D67" s="61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18" customFormat="1">
      <c r="A68"/>
      <c r="B68"/>
      <c r="C68"/>
      <c r="D68" s="61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s="18" customFormat="1">
      <c r="A69"/>
      <c r="B69"/>
      <c r="C69"/>
      <c r="D69" s="61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18" customFormat="1">
      <c r="A70"/>
      <c r="B70"/>
      <c r="C70"/>
      <c r="D70" s="61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18" customFormat="1">
      <c r="A71"/>
      <c r="B71"/>
      <c r="C71"/>
      <c r="D71" s="6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18" customFormat="1">
      <c r="A72"/>
      <c r="B72"/>
      <c r="C72"/>
      <c r="D72" s="61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18" customFormat="1">
      <c r="A73"/>
      <c r="B73"/>
      <c r="C73"/>
      <c r="D73" s="61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18" customFormat="1">
      <c r="A74"/>
      <c r="B74"/>
      <c r="C74"/>
      <c r="D74" s="61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18" customFormat="1">
      <c r="A75"/>
      <c r="B75"/>
      <c r="C75"/>
      <c r="D75" s="61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18" customFormat="1">
      <c r="A76"/>
      <c r="B76"/>
      <c r="C76"/>
      <c r="D76" s="61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18" customFormat="1">
      <c r="A77"/>
      <c r="B77"/>
      <c r="C77"/>
      <c r="D77" s="61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18" customFormat="1">
      <c r="A78"/>
      <c r="B78"/>
      <c r="C78"/>
      <c r="D78" s="61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18" customFormat="1">
      <c r="A79"/>
      <c r="B79"/>
      <c r="C79"/>
      <c r="D79" s="61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18" customFormat="1" ht="15" customHeight="1">
      <c r="A80"/>
      <c r="B80"/>
      <c r="C80"/>
      <c r="D80" s="61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18" customFormat="1">
      <c r="A81"/>
      <c r="B81"/>
      <c r="C81"/>
      <c r="D81" s="6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18" customFormat="1">
      <c r="A82"/>
      <c r="B82"/>
      <c r="C82"/>
      <c r="D82" s="61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18" customFormat="1">
      <c r="A83"/>
      <c r="B83"/>
      <c r="C83"/>
      <c r="D83" s="61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18" customFormat="1">
      <c r="A84"/>
      <c r="B84"/>
      <c r="C84"/>
      <c r="D84" s="61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s="18" customFormat="1">
      <c r="A85"/>
      <c r="B85"/>
      <c r="C85"/>
      <c r="D85" s="61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18" customFormat="1">
      <c r="A86"/>
      <c r="B86"/>
      <c r="C86"/>
      <c r="D86" s="61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18" customFormat="1">
      <c r="A87"/>
      <c r="B87"/>
      <c r="C87"/>
      <c r="D87" s="61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18" customFormat="1">
      <c r="A88"/>
      <c r="B88"/>
      <c r="C88"/>
      <c r="D88" s="61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18" customFormat="1">
      <c r="A89"/>
      <c r="B89"/>
      <c r="C89"/>
      <c r="D89" s="61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s="18" customFormat="1">
      <c r="A90"/>
      <c r="B90"/>
      <c r="C90"/>
      <c r="D90" s="61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s="18" customFormat="1">
      <c r="A91"/>
      <c r="B91"/>
      <c r="C91"/>
      <c r="D91" s="6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18" customFormat="1">
      <c r="A92"/>
      <c r="B92"/>
      <c r="C92"/>
      <c r="D92" s="61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18" customFormat="1">
      <c r="A93"/>
      <c r="B93"/>
      <c r="C93"/>
      <c r="D93" s="61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18" customFormat="1">
      <c r="A94"/>
      <c r="B94"/>
      <c r="C94"/>
      <c r="D94" s="61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18" customFormat="1">
      <c r="A95"/>
      <c r="B95"/>
      <c r="C95"/>
      <c r="D95" s="61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18" customFormat="1">
      <c r="A96"/>
      <c r="B96"/>
      <c r="C96"/>
      <c r="D96" s="61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18" customFormat="1">
      <c r="A97"/>
      <c r="B97"/>
      <c r="C97"/>
      <c r="D97" s="61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s="18" customFormat="1">
      <c r="A98"/>
      <c r="B98"/>
      <c r="C98"/>
      <c r="D98" s="61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18" customFormat="1">
      <c r="A99"/>
      <c r="B99"/>
      <c r="C99"/>
      <c r="D99" s="61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18" customFormat="1">
      <c r="A100"/>
      <c r="B100"/>
      <c r="C100"/>
      <c r="D100" s="61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18" customFormat="1">
      <c r="A101"/>
      <c r="B101"/>
      <c r="C101"/>
      <c r="D101" s="6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18" customFormat="1">
      <c r="A102"/>
      <c r="B102"/>
      <c r="C102"/>
      <c r="D102" s="61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18" customFormat="1">
      <c r="A103"/>
      <c r="B103"/>
      <c r="C103"/>
      <c r="D103" s="61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18" customFormat="1">
      <c r="A104"/>
      <c r="B104"/>
      <c r="C104"/>
      <c r="D104" s="61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18" customFormat="1">
      <c r="A105"/>
      <c r="B105"/>
      <c r="C105"/>
      <c r="D105" s="61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18" customFormat="1">
      <c r="A106"/>
      <c r="B106"/>
      <c r="C106"/>
      <c r="D106" s="61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18" customFormat="1">
      <c r="A107"/>
      <c r="B107"/>
      <c r="C107"/>
      <c r="D107" s="61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18" customFormat="1">
      <c r="A108"/>
      <c r="B108"/>
      <c r="C108"/>
      <c r="D108" s="61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18" customFormat="1">
      <c r="A109"/>
      <c r="B109"/>
      <c r="C109"/>
      <c r="D109" s="61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18" customFormat="1">
      <c r="A110"/>
      <c r="B110"/>
      <c r="C110"/>
      <c r="D110" s="61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18" customFormat="1">
      <c r="A111"/>
      <c r="B111"/>
      <c r="C111"/>
      <c r="D111" s="6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18" customFormat="1">
      <c r="A112"/>
      <c r="B112"/>
      <c r="C112"/>
      <c r="D112" s="61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18" customFormat="1">
      <c r="A113"/>
      <c r="B113"/>
      <c r="C113"/>
      <c r="D113" s="61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18" customFormat="1">
      <c r="A114"/>
      <c r="B114"/>
      <c r="C114"/>
      <c r="D114" s="61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18" customFormat="1">
      <c r="A115"/>
      <c r="B115"/>
      <c r="C115"/>
      <c r="D115" s="61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18" customFormat="1">
      <c r="A116"/>
      <c r="B116"/>
      <c r="C116"/>
      <c r="D116" s="61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18" customFormat="1">
      <c r="A117"/>
      <c r="B117"/>
      <c r="C117"/>
      <c r="D117" s="61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18" customFormat="1">
      <c r="A118"/>
      <c r="B118"/>
      <c r="C118"/>
      <c r="D118" s="61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18" customFormat="1">
      <c r="A119"/>
      <c r="B119"/>
      <c r="C119"/>
      <c r="D119" s="61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18" customFormat="1">
      <c r="A120"/>
      <c r="B120"/>
      <c r="C120"/>
      <c r="D120" s="61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18" customFormat="1">
      <c r="A121"/>
      <c r="B121"/>
      <c r="C121"/>
      <c r="D121" s="6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s="18" customFormat="1">
      <c r="A122"/>
      <c r="B122"/>
      <c r="C122"/>
      <c r="D122" s="61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18" customFormat="1">
      <c r="A123"/>
      <c r="B123"/>
      <c r="C123"/>
      <c r="D123" s="61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18" customFormat="1">
      <c r="A124"/>
      <c r="B124"/>
      <c r="C124"/>
      <c r="D124" s="61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18" customFormat="1" ht="30" customHeight="1">
      <c r="A125"/>
      <c r="B125"/>
      <c r="C125"/>
      <c r="D125" s="61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18" customFormat="1">
      <c r="A126"/>
      <c r="B126"/>
      <c r="C126"/>
      <c r="D126" s="61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18" customFormat="1">
      <c r="A127"/>
      <c r="B127"/>
      <c r="C127"/>
      <c r="D127" s="61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18" customFormat="1">
      <c r="A128"/>
      <c r="B128"/>
      <c r="C128"/>
      <c r="D128" s="61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18" customFormat="1">
      <c r="A129"/>
      <c r="B129"/>
      <c r="C129"/>
      <c r="D129" s="61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18" customFormat="1">
      <c r="A130"/>
      <c r="B130"/>
      <c r="C130"/>
      <c r="D130" s="61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18" customFormat="1">
      <c r="A131"/>
      <c r="B131"/>
      <c r="C131"/>
      <c r="D131" s="6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18" customFormat="1" ht="30" customHeight="1">
      <c r="A132"/>
      <c r="B132"/>
      <c r="C132"/>
      <c r="D132" s="61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18" customFormat="1">
      <c r="A133"/>
      <c r="B133"/>
      <c r="C133"/>
      <c r="D133" s="61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18" customFormat="1">
      <c r="A134"/>
      <c r="B134"/>
      <c r="C134"/>
      <c r="D134" s="61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18" customFormat="1">
      <c r="A135"/>
      <c r="B135"/>
      <c r="C135"/>
      <c r="D135" s="61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18" customFormat="1">
      <c r="A136"/>
      <c r="B136"/>
      <c r="C136"/>
      <c r="D136" s="61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>
      <c r="A137"/>
      <c r="H137"/>
      <c r="I137"/>
    </row>
    <row r="138" spans="1:23">
      <c r="A138"/>
      <c r="H138"/>
      <c r="I138"/>
    </row>
    <row r="139" spans="1:23">
      <c r="A139"/>
      <c r="H139"/>
      <c r="I139"/>
    </row>
    <row r="140" spans="1:23">
      <c r="A140"/>
      <c r="H140"/>
      <c r="I140"/>
    </row>
    <row r="141" spans="1:23">
      <c r="A141"/>
      <c r="H141"/>
      <c r="I141"/>
    </row>
    <row r="142" spans="1:23">
      <c r="A142"/>
      <c r="H142"/>
      <c r="I142"/>
    </row>
    <row r="143" spans="1:23">
      <c r="A143"/>
      <c r="H143"/>
      <c r="I143"/>
    </row>
    <row r="144" spans="1:23">
      <c r="A144"/>
      <c r="H144"/>
      <c r="I144"/>
    </row>
    <row r="145" spans="1:9">
      <c r="A145"/>
      <c r="H145"/>
      <c r="I145"/>
    </row>
    <row r="146" spans="1:9">
      <c r="A146"/>
      <c r="H146"/>
      <c r="I146"/>
    </row>
    <row r="147" spans="1:9">
      <c r="A147"/>
      <c r="H147"/>
      <c r="I147"/>
    </row>
    <row r="148" spans="1:9">
      <c r="A148"/>
      <c r="H148"/>
      <c r="I148"/>
    </row>
    <row r="149" spans="1:9">
      <c r="A149"/>
      <c r="H149"/>
      <c r="I149"/>
    </row>
    <row r="150" spans="1:9">
      <c r="A150"/>
      <c r="H150"/>
      <c r="I150"/>
    </row>
    <row r="151" spans="1:9">
      <c r="A151"/>
      <c r="H151"/>
      <c r="I151"/>
    </row>
    <row r="152" spans="1:9">
      <c r="A152"/>
      <c r="H152"/>
      <c r="I152"/>
    </row>
    <row r="153" spans="1:9">
      <c r="A153"/>
      <c r="H153"/>
      <c r="I153"/>
    </row>
    <row r="154" spans="1:9">
      <c r="A154"/>
      <c r="H154"/>
      <c r="I154"/>
    </row>
    <row r="155" spans="1:9">
      <c r="A155"/>
      <c r="H155"/>
      <c r="I155"/>
    </row>
    <row r="156" spans="1:9">
      <c r="A156"/>
      <c r="H156"/>
      <c r="I156"/>
    </row>
    <row r="157" spans="1:9">
      <c r="A157"/>
      <c r="H157"/>
      <c r="I157"/>
    </row>
    <row r="158" spans="1:9">
      <c r="A158"/>
      <c r="H158"/>
      <c r="I158"/>
    </row>
    <row r="159" spans="1:9">
      <c r="A159"/>
      <c r="H159"/>
      <c r="I159"/>
    </row>
    <row r="160" spans="1:9">
      <c r="A160"/>
      <c r="H160"/>
      <c r="I160"/>
    </row>
    <row r="161" spans="1:9">
      <c r="A161"/>
      <c r="H161"/>
      <c r="I161"/>
    </row>
    <row r="162" spans="1:9">
      <c r="A162"/>
      <c r="H162"/>
      <c r="I162"/>
    </row>
    <row r="163" spans="1:9">
      <c r="A163"/>
      <c r="H163"/>
      <c r="I163"/>
    </row>
    <row r="164" spans="1:9">
      <c r="A164"/>
      <c r="H164"/>
      <c r="I164"/>
    </row>
    <row r="165" spans="1:9">
      <c r="A165"/>
      <c r="H165"/>
      <c r="I165"/>
    </row>
    <row r="166" spans="1:9">
      <c r="A166"/>
      <c r="H166"/>
      <c r="I166"/>
    </row>
    <row r="167" spans="1:9">
      <c r="A167"/>
      <c r="H167"/>
      <c r="I167"/>
    </row>
    <row r="168" spans="1:9">
      <c r="A168"/>
      <c r="H168"/>
      <c r="I168"/>
    </row>
    <row r="169" spans="1:9">
      <c r="A169"/>
      <c r="H169"/>
      <c r="I169"/>
    </row>
    <row r="170" spans="1:9">
      <c r="A170"/>
      <c r="H170"/>
      <c r="I170"/>
    </row>
    <row r="171" spans="1:9">
      <c r="A171"/>
      <c r="H171"/>
      <c r="I171"/>
    </row>
    <row r="172" spans="1:9">
      <c r="A172"/>
      <c r="H172"/>
      <c r="I172"/>
    </row>
    <row r="173" spans="1:9">
      <c r="A173"/>
      <c r="H173"/>
      <c r="I173"/>
    </row>
    <row r="174" spans="1:9">
      <c r="A174"/>
      <c r="H174"/>
      <c r="I174"/>
    </row>
    <row r="175" spans="1:9">
      <c r="A175"/>
      <c r="H175"/>
      <c r="I175"/>
    </row>
    <row r="176" spans="1:9">
      <c r="A176"/>
      <c r="H176"/>
      <c r="I176"/>
    </row>
    <row r="177" spans="1:9">
      <c r="A177"/>
      <c r="H177"/>
      <c r="I177"/>
    </row>
    <row r="178" spans="1:9">
      <c r="A178"/>
      <c r="H178"/>
      <c r="I178"/>
    </row>
    <row r="179" spans="1:9">
      <c r="A179"/>
      <c r="H179"/>
      <c r="I179"/>
    </row>
    <row r="180" spans="1:9">
      <c r="A180"/>
      <c r="H180"/>
      <c r="I180"/>
    </row>
    <row r="181" spans="1:9">
      <c r="A181"/>
      <c r="H181"/>
      <c r="I181"/>
    </row>
    <row r="182" spans="1:9">
      <c r="A182"/>
      <c r="H182"/>
      <c r="I182"/>
    </row>
    <row r="183" spans="1:9">
      <c r="A183"/>
      <c r="I183"/>
    </row>
    <row r="184" spans="1:9">
      <c r="A184"/>
      <c r="I184"/>
    </row>
    <row r="185" spans="1:9">
      <c r="A185"/>
      <c r="I185"/>
    </row>
    <row r="186" spans="1:9">
      <c r="A186"/>
      <c r="I186"/>
    </row>
    <row r="187" spans="1:9">
      <c r="A187"/>
      <c r="I187"/>
    </row>
    <row r="188" spans="1:9">
      <c r="I188"/>
    </row>
    <row r="189" spans="1:9">
      <c r="I189"/>
    </row>
  </sheetData>
  <sheetProtection sheet="1" formatColumns="0" formatRows="0"/>
  <mergeCells count="11">
    <mergeCell ref="B2:C3"/>
    <mergeCell ref="D2:E3"/>
    <mergeCell ref="B13:G13"/>
    <mergeCell ref="C49:F49"/>
    <mergeCell ref="B5:G5"/>
    <mergeCell ref="B6:G6"/>
    <mergeCell ref="B7:G8"/>
    <mergeCell ref="B21:G21"/>
    <mergeCell ref="B37:G37"/>
    <mergeCell ref="B11:G11"/>
    <mergeCell ref="B10:G10"/>
  </mergeCells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69"/>
  <sheetViews>
    <sheetView showGridLines="0" zoomScale="110" zoomScaleNormal="110" workbookViewId="0">
      <selection activeCell="C15" sqref="C15"/>
    </sheetView>
  </sheetViews>
  <sheetFormatPr baseColWidth="10" defaultColWidth="11.28515625" defaultRowHeight="15"/>
  <cols>
    <col min="1" max="1" width="2.7109375" style="18" customWidth="1"/>
    <col min="2" max="2" width="4" customWidth="1"/>
    <col min="3" max="3" width="65.28515625" customWidth="1"/>
    <col min="4" max="4" width="15.28515625" customWidth="1"/>
    <col min="5" max="5" width="7.7109375" bestFit="1" customWidth="1"/>
    <col min="6" max="6" width="2.7109375" style="18" customWidth="1"/>
  </cols>
  <sheetData>
    <row r="1" spans="1:21">
      <c r="A1" s="22"/>
      <c r="B1" s="22"/>
      <c r="C1" s="22"/>
      <c r="D1" s="22"/>
      <c r="E1" s="22"/>
      <c r="F1" s="23"/>
    </row>
    <row r="2" spans="1:21" ht="23.25" customHeight="1">
      <c r="A2" s="22"/>
      <c r="B2" s="193" t="s">
        <v>0</v>
      </c>
      <c r="C2" s="193"/>
      <c r="D2" s="22"/>
      <c r="E2" s="22"/>
      <c r="F2" s="23"/>
    </row>
    <row r="3" spans="1:21" ht="23.25" customHeight="1">
      <c r="A3" s="22"/>
      <c r="B3" s="193"/>
      <c r="C3" s="193"/>
      <c r="D3" s="22"/>
      <c r="E3" s="22"/>
      <c r="F3" s="23"/>
    </row>
    <row r="4" spans="1:21">
      <c r="A4" s="22"/>
      <c r="B4" s="22"/>
      <c r="C4" s="22"/>
      <c r="D4" s="22"/>
      <c r="E4" s="22"/>
      <c r="F4" s="23"/>
    </row>
    <row r="5" spans="1:21" s="41" customFormat="1" ht="18.75">
      <c r="B5" s="194" t="s">
        <v>144</v>
      </c>
      <c r="C5" s="195"/>
      <c r="D5" s="195"/>
      <c r="E5" s="196"/>
      <c r="F5" s="150"/>
      <c r="G5"/>
      <c r="H5"/>
      <c r="I5"/>
      <c r="J5"/>
      <c r="K5"/>
      <c r="L5"/>
      <c r="M5"/>
      <c r="N5"/>
      <c r="O5"/>
      <c r="P5"/>
      <c r="Q5"/>
      <c r="R5"/>
      <c r="S5"/>
      <c r="T5"/>
      <c r="U5"/>
    </row>
    <row r="6" spans="1:21" s="18" customFormat="1" ht="18.75">
      <c r="B6" s="190"/>
      <c r="C6" s="191"/>
      <c r="D6" s="191"/>
      <c r="E6" s="192"/>
      <c r="F6" s="149"/>
      <c r="G6"/>
      <c r="H6"/>
      <c r="I6"/>
      <c r="J6"/>
      <c r="K6"/>
      <c r="L6"/>
      <c r="M6"/>
      <c r="N6"/>
      <c r="O6"/>
      <c r="P6"/>
      <c r="Q6"/>
      <c r="R6"/>
      <c r="S6"/>
      <c r="T6"/>
      <c r="U6"/>
    </row>
    <row r="7" spans="1:21" s="18" customFormat="1">
      <c r="B7" s="50"/>
      <c r="C7" s="51"/>
      <c r="D7" s="51"/>
      <c r="E7" s="52"/>
      <c r="F7" s="149"/>
      <c r="G7"/>
      <c r="H7"/>
      <c r="I7"/>
      <c r="J7"/>
      <c r="K7"/>
      <c r="L7"/>
      <c r="M7"/>
      <c r="N7"/>
      <c r="O7"/>
      <c r="P7"/>
      <c r="Q7"/>
      <c r="R7"/>
      <c r="S7"/>
      <c r="T7"/>
      <c r="U7"/>
    </row>
    <row r="8" spans="1:21" s="18" customFormat="1">
      <c r="B8" s="42" t="s">
        <v>145</v>
      </c>
      <c r="C8" s="12"/>
      <c r="D8" s="12"/>
      <c r="E8" s="13"/>
      <c r="F8" s="149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  <row r="9" spans="1:21" s="18" customFormat="1">
      <c r="B9" s="11"/>
      <c r="C9" s="12"/>
      <c r="D9" s="12"/>
      <c r="E9" s="13"/>
      <c r="F9" s="149"/>
      <c r="G9"/>
      <c r="H9"/>
      <c r="I9"/>
      <c r="J9"/>
      <c r="K9"/>
      <c r="L9"/>
      <c r="M9"/>
      <c r="N9"/>
      <c r="O9"/>
      <c r="P9"/>
      <c r="Q9"/>
      <c r="R9"/>
      <c r="S9"/>
      <c r="T9"/>
      <c r="U9"/>
    </row>
    <row r="10" spans="1:21" s="18" customFormat="1" ht="15.75">
      <c r="B10" s="7" t="s">
        <v>7</v>
      </c>
      <c r="C10" s="8" t="s">
        <v>8</v>
      </c>
      <c r="D10" s="8" t="s">
        <v>9</v>
      </c>
      <c r="E10" s="9" t="s">
        <v>10</v>
      </c>
      <c r="F10" s="149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s="18" customFormat="1" ht="30" customHeight="1">
      <c r="B11" s="43">
        <v>1</v>
      </c>
      <c r="C11" s="44" t="s">
        <v>11</v>
      </c>
      <c r="D11" s="121">
        <f>'2 Prisskjema 2 siffernivå'!E20</f>
        <v>0</v>
      </c>
      <c r="E11" s="93" t="s">
        <v>12</v>
      </c>
      <c r="F11" s="149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</row>
    <row r="12" spans="1:21" s="18" customFormat="1" ht="30" customHeight="1">
      <c r="B12" s="160" t="s">
        <v>13</v>
      </c>
      <c r="C12" s="44" t="s">
        <v>14</v>
      </c>
      <c r="D12" s="121">
        <f>'2 Prisskjema 2 siffernivå'!E24</f>
        <v>0</v>
      </c>
      <c r="E12" s="93" t="s">
        <v>12</v>
      </c>
      <c r="F12" s="149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</row>
    <row r="13" spans="1:21" s="18" customFormat="1" ht="30.75" customHeight="1">
      <c r="B13" s="43">
        <v>2</v>
      </c>
      <c r="C13" s="44" t="s">
        <v>146</v>
      </c>
      <c r="D13" s="121">
        <f>'2 Prisskjema 2 siffernivå'!E36</f>
        <v>0</v>
      </c>
      <c r="E13" s="93" t="s">
        <v>12</v>
      </c>
      <c r="F13" s="149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</row>
    <row r="14" spans="1:21" s="18" customFormat="1" ht="30" customHeight="1">
      <c r="B14" s="43">
        <v>3</v>
      </c>
      <c r="C14" s="44" t="s">
        <v>16</v>
      </c>
      <c r="D14" s="121">
        <f>'2 Prisskjema 2 siffernivå'!E47</f>
        <v>0</v>
      </c>
      <c r="E14" s="93" t="s">
        <v>12</v>
      </c>
      <c r="F14" s="149"/>
      <c r="G14"/>
      <c r="H14"/>
      <c r="O14"/>
      <c r="P14"/>
      <c r="Q14"/>
      <c r="R14"/>
      <c r="S14"/>
      <c r="T14"/>
      <c r="U14"/>
    </row>
    <row r="15" spans="1:21" s="18" customFormat="1" ht="30" customHeight="1">
      <c r="B15" s="43">
        <v>4</v>
      </c>
      <c r="C15" s="44" t="s">
        <v>17</v>
      </c>
      <c r="D15" s="121">
        <f>'2 Prisskjema 2 siffernivå'!E58</f>
        <v>0</v>
      </c>
      <c r="E15" s="93" t="s">
        <v>12</v>
      </c>
      <c r="F15" s="149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</row>
    <row r="16" spans="1:21" s="18" customFormat="1" ht="29.25" customHeight="1">
      <c r="B16" s="43">
        <v>5</v>
      </c>
      <c r="C16" s="44" t="s">
        <v>147</v>
      </c>
      <c r="D16" s="121">
        <f>'2 Prisskjema 2 siffernivå'!E67</f>
        <v>0</v>
      </c>
      <c r="E16" s="93" t="s">
        <v>12</v>
      </c>
      <c r="F16" s="149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</row>
    <row r="17" spans="1:21" s="18" customFormat="1" ht="30" customHeight="1">
      <c r="B17" s="43">
        <v>6</v>
      </c>
      <c r="C17" s="44" t="s">
        <v>148</v>
      </c>
      <c r="D17" s="121">
        <f>'2 Prisskjema 2 siffernivå'!E71</f>
        <v>0</v>
      </c>
      <c r="E17" s="93" t="s">
        <v>12</v>
      </c>
      <c r="F17" s="149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</row>
    <row r="18" spans="1:21" s="18" customFormat="1" ht="30.75" customHeight="1">
      <c r="B18" s="43">
        <v>7</v>
      </c>
      <c r="C18" s="44" t="s">
        <v>20</v>
      </c>
      <c r="D18" s="121">
        <f>'2 Prisskjema 2 siffernivå'!E80</f>
        <v>0</v>
      </c>
      <c r="E18" s="93" t="s">
        <v>12</v>
      </c>
      <c r="F18" s="14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</row>
    <row r="19" spans="1:21" s="41" customFormat="1" ht="30" customHeight="1">
      <c r="B19" s="47"/>
      <c r="C19" s="48" t="s">
        <v>149</v>
      </c>
      <c r="D19" s="120">
        <f>SUM(D11:D18)</f>
        <v>0</v>
      </c>
      <c r="E19" s="103" t="s">
        <v>12</v>
      </c>
      <c r="F19" s="150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</row>
    <row r="20" spans="1:21" s="18" customFormat="1" ht="15" customHeight="1">
      <c r="B20" s="219"/>
      <c r="C20" s="220"/>
      <c r="D20" s="220"/>
      <c r="E20" s="221"/>
      <c r="F20" s="149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</row>
    <row r="21" spans="1:21" s="41" customFormat="1" ht="30" customHeight="1">
      <c r="B21" s="45"/>
      <c r="C21" s="46" t="s">
        <v>78</v>
      </c>
      <c r="D21" s="121">
        <f>'3 Opsjoner'!D19</f>
        <v>0</v>
      </c>
      <c r="E21" s="104" t="s">
        <v>12</v>
      </c>
      <c r="F21" s="150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</row>
    <row r="22" spans="1:21" s="41" customFormat="1" ht="30" customHeight="1">
      <c r="B22" s="45"/>
      <c r="C22" s="46" t="s">
        <v>150</v>
      </c>
      <c r="D22" s="121">
        <f>'4 Timepriser og påslag'!F20+'4 Timepriser og påslag'!F36+'4 Timepriser og påslag'!F48</f>
        <v>2000000</v>
      </c>
      <c r="E22" s="111" t="s">
        <v>12</v>
      </c>
      <c r="F22" s="15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s="41" customFormat="1" ht="30" customHeight="1">
      <c r="B23" s="45"/>
      <c r="C23" s="46" t="s">
        <v>128</v>
      </c>
      <c r="D23" s="121">
        <f>+'5 Enhetspriser'!G18</f>
        <v>0</v>
      </c>
      <c r="E23" s="111" t="s">
        <v>12</v>
      </c>
      <c r="F23" s="150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s="18" customFormat="1" ht="15" customHeight="1">
      <c r="B24" s="219"/>
      <c r="C24" s="220"/>
      <c r="D24" s="220"/>
      <c r="E24" s="221"/>
      <c r="F24" s="149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s="18" customFormat="1" ht="30.75" customHeight="1">
      <c r="B25" s="45"/>
      <c r="C25" s="46" t="s">
        <v>151</v>
      </c>
      <c r="D25" s="121">
        <f>D19+D22+D23+D21</f>
        <v>2000000</v>
      </c>
      <c r="E25" s="111" t="s">
        <v>12</v>
      </c>
      <c r="F25" s="149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s="18" customFormat="1" ht="15" customHeight="1">
      <c r="B26" s="146"/>
      <c r="C26" s="147"/>
      <c r="D26" s="122"/>
      <c r="E26" s="148"/>
      <c r="F26" s="149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41" customFormat="1" ht="30" customHeight="1">
      <c r="B27" s="45"/>
      <c r="C27" s="46" t="s">
        <v>152</v>
      </c>
      <c r="D27" s="121">
        <f>D25*0.25</f>
        <v>500000</v>
      </c>
      <c r="E27" s="104" t="s">
        <v>12</v>
      </c>
      <c r="F27" s="150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s="18" customFormat="1" ht="15" customHeight="1">
      <c r="B28" s="219"/>
      <c r="C28" s="220"/>
      <c r="D28" s="220"/>
      <c r="E28" s="221"/>
      <c r="F28" s="149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s="41" customFormat="1" ht="30" customHeight="1">
      <c r="B29" s="45"/>
      <c r="C29" s="46" t="s">
        <v>153</v>
      </c>
      <c r="D29" s="123">
        <f>D25+D27</f>
        <v>2500000</v>
      </c>
      <c r="E29" s="104" t="s">
        <v>12</v>
      </c>
      <c r="F29" s="15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s="18" customFormat="1" ht="15.75" customHeight="1">
      <c r="A30" s="20"/>
      <c r="B30" s="20"/>
      <c r="C30" s="20"/>
      <c r="D30" s="20"/>
      <c r="E30" s="20"/>
      <c r="F30" s="21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s="18" customFormat="1" ht="29.25" customHeight="1">
      <c r="A31"/>
      <c r="B31"/>
      <c r="C31"/>
      <c r="D31"/>
      <c r="E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s="18" customFormat="1" ht="30" customHeight="1">
      <c r="A32"/>
      <c r="B32"/>
      <c r="C32"/>
      <c r="D32"/>
      <c r="E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1" s="18" customFormat="1">
      <c r="A33"/>
      <c r="B33"/>
      <c r="C33"/>
      <c r="D33"/>
      <c r="E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1" s="18" customFormat="1">
      <c r="A34"/>
      <c r="B34"/>
      <c r="C34"/>
      <c r="D34"/>
      <c r="E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s="18" customFormat="1">
      <c r="A35"/>
      <c r="B35"/>
      <c r="C35"/>
      <c r="D35"/>
      <c r="E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s="18" customFormat="1">
      <c r="A36"/>
      <c r="B36"/>
      <c r="C36"/>
      <c r="D36"/>
      <c r="E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s="18" customFormat="1">
      <c r="A37"/>
      <c r="B37"/>
      <c r="C37"/>
      <c r="D37"/>
      <c r="E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s="18" customFormat="1">
      <c r="A38"/>
      <c r="B38"/>
      <c r="C38"/>
      <c r="D38"/>
      <c r="E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s="18" customFormat="1">
      <c r="A39"/>
      <c r="B39"/>
      <c r="C39"/>
      <c r="D39"/>
      <c r="E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s="18" customFormat="1">
      <c r="A40"/>
      <c r="B40"/>
      <c r="C40"/>
      <c r="D40"/>
      <c r="E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s="18" customFormat="1">
      <c r="A41"/>
      <c r="B41"/>
      <c r="C41"/>
      <c r="D41"/>
      <c r="E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s="18" customFormat="1">
      <c r="A42"/>
      <c r="B42"/>
      <c r="C42"/>
      <c r="D42"/>
      <c r="E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s="18" customFormat="1">
      <c r="A43"/>
      <c r="B43"/>
      <c r="C43"/>
      <c r="D43"/>
      <c r="E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s="18" customFormat="1">
      <c r="A44"/>
      <c r="B44"/>
      <c r="C44"/>
      <c r="D44"/>
      <c r="E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s="18" customFormat="1">
      <c r="A45"/>
      <c r="B45"/>
      <c r="C45"/>
      <c r="D45"/>
      <c r="E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s="18" customFormat="1">
      <c r="A46"/>
      <c r="B46"/>
      <c r="C46"/>
      <c r="D46"/>
      <c r="E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s="18" customFormat="1" ht="15" customHeight="1">
      <c r="A47"/>
      <c r="B47"/>
      <c r="C47"/>
      <c r="D47"/>
      <c r="E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s="18" customFormat="1">
      <c r="A48"/>
      <c r="B48"/>
      <c r="C48"/>
      <c r="D48"/>
      <c r="E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s="18" customFormat="1">
      <c r="A49"/>
      <c r="B49"/>
      <c r="C49"/>
      <c r="D49"/>
      <c r="E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s="18" customFormat="1">
      <c r="A50"/>
      <c r="B50"/>
      <c r="C50"/>
      <c r="D50"/>
      <c r="E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</row>
    <row r="51" spans="1:21" s="18" customFormat="1">
      <c r="A51"/>
      <c r="B51"/>
      <c r="C51"/>
      <c r="D51"/>
      <c r="E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</row>
    <row r="52" spans="1:21" s="18" customFormat="1">
      <c r="A52"/>
      <c r="B52"/>
      <c r="C52"/>
      <c r="D52"/>
      <c r="E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</row>
    <row r="53" spans="1:21" s="18" customFormat="1">
      <c r="A53"/>
      <c r="B53"/>
      <c r="C53"/>
      <c r="D53"/>
      <c r="E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</row>
    <row r="54" spans="1:21" s="18" customFormat="1">
      <c r="A54"/>
      <c r="B54"/>
      <c r="C54"/>
      <c r="D54"/>
      <c r="E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</row>
    <row r="55" spans="1:21" s="18" customFormat="1">
      <c r="A55"/>
      <c r="B55"/>
      <c r="C55"/>
      <c r="D55"/>
      <c r="E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</row>
    <row r="56" spans="1:21" s="18" customFormat="1">
      <c r="A56"/>
      <c r="B56"/>
      <c r="C56"/>
      <c r="D56"/>
      <c r="E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</row>
    <row r="57" spans="1:21" s="18" customFormat="1">
      <c r="A57"/>
      <c r="B57"/>
      <c r="C57"/>
      <c r="D57"/>
      <c r="E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1:21" s="18" customFormat="1">
      <c r="A58"/>
      <c r="B58"/>
      <c r="C58"/>
      <c r="D58"/>
      <c r="E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1:21" s="18" customFormat="1">
      <c r="A59"/>
      <c r="B59"/>
      <c r="C59"/>
      <c r="D59"/>
      <c r="E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1:21" s="18" customFormat="1">
      <c r="A60"/>
      <c r="B60"/>
      <c r="C60"/>
      <c r="D60"/>
      <c r="E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1:21" s="18" customFormat="1">
      <c r="A61"/>
      <c r="B61"/>
      <c r="C61"/>
      <c r="D61"/>
      <c r="E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1:21" s="18" customFormat="1">
      <c r="A62"/>
      <c r="B62"/>
      <c r="C62"/>
      <c r="D62"/>
      <c r="E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</row>
    <row r="63" spans="1:21" s="18" customFormat="1">
      <c r="A63"/>
      <c r="B63"/>
      <c r="C63"/>
      <c r="D63"/>
      <c r="E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64" spans="1:21" s="18" customFormat="1">
      <c r="A64"/>
      <c r="B64"/>
      <c r="C64"/>
      <c r="D64"/>
      <c r="E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</row>
    <row r="65" spans="1:21" s="18" customFormat="1">
      <c r="A65"/>
      <c r="B65"/>
      <c r="C65"/>
      <c r="D65"/>
      <c r="E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</row>
    <row r="66" spans="1:21" s="18" customFormat="1">
      <c r="A66"/>
      <c r="B66"/>
      <c r="C66"/>
      <c r="D66"/>
      <c r="E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</row>
    <row r="67" spans="1:21" s="18" customFormat="1" ht="15" customHeight="1">
      <c r="A67"/>
      <c r="B67"/>
      <c r="C67"/>
      <c r="D67"/>
      <c r="E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</row>
    <row r="68" spans="1:21" s="18" customFormat="1">
      <c r="A68"/>
      <c r="B68"/>
      <c r="C68"/>
      <c r="D68"/>
      <c r="E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</row>
    <row r="69" spans="1:21" s="18" customFormat="1">
      <c r="A69"/>
      <c r="B69"/>
      <c r="C69"/>
      <c r="D69"/>
      <c r="E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</row>
    <row r="70" spans="1:21" s="18" customFormat="1">
      <c r="A70"/>
      <c r="B70"/>
      <c r="C70"/>
      <c r="D70"/>
      <c r="E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</row>
    <row r="71" spans="1:21" s="18" customFormat="1">
      <c r="A71"/>
      <c r="B71"/>
      <c r="C71"/>
      <c r="D71"/>
      <c r="E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</row>
    <row r="72" spans="1:21" s="18" customFormat="1">
      <c r="A72"/>
      <c r="B72"/>
      <c r="C72"/>
      <c r="D72"/>
      <c r="E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73" spans="1:21" s="18" customFormat="1">
      <c r="A73"/>
      <c r="B73"/>
      <c r="C73"/>
      <c r="D73"/>
      <c r="E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1:21" s="18" customFormat="1">
      <c r="A74"/>
      <c r="B74"/>
      <c r="C74"/>
      <c r="D74"/>
      <c r="E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1:21" s="18" customFormat="1">
      <c r="A75"/>
      <c r="B75"/>
      <c r="C75"/>
      <c r="D75"/>
      <c r="E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21" s="18" customFormat="1">
      <c r="A76"/>
      <c r="B76"/>
      <c r="C76"/>
      <c r="D76"/>
      <c r="E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21" s="18" customFormat="1">
      <c r="A77"/>
      <c r="B77"/>
      <c r="C77"/>
      <c r="D77"/>
      <c r="E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21" s="18" customFormat="1">
      <c r="A78"/>
      <c r="B78"/>
      <c r="C78"/>
      <c r="D78"/>
      <c r="E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21" s="18" customFormat="1">
      <c r="A79"/>
      <c r="B79"/>
      <c r="C79"/>
      <c r="D79"/>
      <c r="E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1:21" s="18" customFormat="1">
      <c r="A80"/>
      <c r="B80"/>
      <c r="C80"/>
      <c r="D80"/>
      <c r="E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1:21" s="18" customFormat="1">
      <c r="A81"/>
      <c r="B81"/>
      <c r="C81"/>
      <c r="D81"/>
      <c r="E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</row>
    <row r="82" spans="1:21" s="18" customFormat="1">
      <c r="A82"/>
      <c r="B82"/>
      <c r="C82"/>
      <c r="D82"/>
      <c r="E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1:21" s="18" customFormat="1">
      <c r="A83"/>
      <c r="B83"/>
      <c r="C83"/>
      <c r="D83"/>
      <c r="E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1:21" s="18" customFormat="1">
      <c r="A84"/>
      <c r="B84"/>
      <c r="C84"/>
      <c r="D84"/>
      <c r="E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1:21" s="18" customFormat="1">
      <c r="A85"/>
      <c r="B85"/>
      <c r="C85"/>
      <c r="D85"/>
      <c r="E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1:21" s="18" customFormat="1">
      <c r="A86"/>
      <c r="B86"/>
      <c r="C86"/>
      <c r="D86"/>
      <c r="E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1:21" s="18" customFormat="1">
      <c r="A87"/>
      <c r="B87"/>
      <c r="C87"/>
      <c r="D87"/>
      <c r="E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1:21" s="18" customFormat="1">
      <c r="A88"/>
      <c r="B88"/>
      <c r="C88"/>
      <c r="D88"/>
      <c r="E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1:21" s="18" customFormat="1">
      <c r="A89"/>
      <c r="B89"/>
      <c r="C89"/>
      <c r="D89"/>
      <c r="E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1:21" s="18" customFormat="1">
      <c r="A90"/>
      <c r="B90"/>
      <c r="C90"/>
      <c r="D90"/>
      <c r="E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1:21" s="18" customFormat="1">
      <c r="A91"/>
      <c r="B91"/>
      <c r="C91"/>
      <c r="D91"/>
      <c r="E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1:21" s="18" customFormat="1">
      <c r="A92"/>
      <c r="B92"/>
      <c r="C92"/>
      <c r="D92"/>
      <c r="E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1:21" s="18" customFormat="1">
      <c r="A93"/>
      <c r="B93"/>
      <c r="C93"/>
      <c r="D93"/>
      <c r="E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1:21" s="18" customFormat="1">
      <c r="A94"/>
      <c r="B94"/>
      <c r="C94"/>
      <c r="D94"/>
      <c r="E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1:21" s="18" customFormat="1">
      <c r="A95"/>
      <c r="B95"/>
      <c r="C95"/>
      <c r="D95"/>
      <c r="E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</row>
    <row r="96" spans="1:21" s="18" customFormat="1">
      <c r="A96"/>
      <c r="B96"/>
      <c r="C96"/>
      <c r="D96"/>
      <c r="E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1:21" s="18" customFormat="1">
      <c r="A97"/>
      <c r="B97"/>
      <c r="C97"/>
      <c r="D97"/>
      <c r="E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</row>
    <row r="98" spans="1:21" s="18" customFormat="1">
      <c r="A98"/>
      <c r="B98"/>
      <c r="C98"/>
      <c r="D98"/>
      <c r="E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</row>
    <row r="99" spans="1:21" s="18" customFormat="1">
      <c r="A99"/>
      <c r="B99"/>
      <c r="C99"/>
      <c r="D99"/>
      <c r="E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</row>
    <row r="100" spans="1:21" s="18" customFormat="1">
      <c r="A100"/>
      <c r="B100"/>
      <c r="C100"/>
      <c r="D100"/>
      <c r="E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</row>
    <row r="101" spans="1:21" s="18" customFormat="1">
      <c r="A101"/>
      <c r="B101"/>
      <c r="C101"/>
      <c r="D101"/>
      <c r="E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</row>
    <row r="102" spans="1:21" s="18" customFormat="1">
      <c r="A102"/>
      <c r="B102"/>
      <c r="C102"/>
      <c r="D102"/>
      <c r="E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</row>
    <row r="103" spans="1:21" s="18" customFormat="1">
      <c r="A103"/>
      <c r="B103"/>
      <c r="C103"/>
      <c r="D103"/>
      <c r="E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</row>
    <row r="104" spans="1:21" s="18" customFormat="1">
      <c r="A104"/>
      <c r="B104"/>
      <c r="C104"/>
      <c r="D104"/>
      <c r="E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</row>
    <row r="105" spans="1:21" s="18" customFormat="1">
      <c r="A105"/>
      <c r="B105"/>
      <c r="C105"/>
      <c r="D105"/>
      <c r="E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1:21" s="18" customFormat="1">
      <c r="A106"/>
      <c r="B106"/>
      <c r="C106"/>
      <c r="D106"/>
      <c r="E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</row>
    <row r="107" spans="1:21" s="18" customFormat="1">
      <c r="A107"/>
      <c r="B107"/>
      <c r="C107"/>
      <c r="D107"/>
      <c r="E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</row>
    <row r="108" spans="1:21" s="18" customFormat="1">
      <c r="A108"/>
      <c r="B108"/>
      <c r="C108"/>
      <c r="D108"/>
      <c r="E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</row>
    <row r="109" spans="1:21" s="18" customFormat="1">
      <c r="A109"/>
      <c r="B109"/>
      <c r="C109"/>
      <c r="D109"/>
      <c r="E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</row>
    <row r="110" spans="1:21" s="18" customFormat="1">
      <c r="A110"/>
      <c r="B110"/>
      <c r="C110"/>
      <c r="D110"/>
      <c r="E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</row>
    <row r="111" spans="1:21" s="18" customFormat="1">
      <c r="A111"/>
      <c r="B111"/>
      <c r="C111"/>
      <c r="D111"/>
      <c r="E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</row>
    <row r="112" spans="1:21" s="18" customFormat="1" ht="30" customHeight="1">
      <c r="A112"/>
      <c r="B112"/>
      <c r="C112"/>
      <c r="D112"/>
      <c r="E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</row>
    <row r="113" spans="1:21" s="18" customFormat="1">
      <c r="A113"/>
      <c r="B113"/>
      <c r="C113"/>
      <c r="D113"/>
      <c r="E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</row>
    <row r="114" spans="1:21" s="18" customFormat="1">
      <c r="A114"/>
      <c r="B114"/>
      <c r="C114"/>
      <c r="D114"/>
      <c r="E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</row>
    <row r="115" spans="1:21" s="18" customFormat="1">
      <c r="A115"/>
      <c r="B115"/>
      <c r="C115"/>
      <c r="D115"/>
      <c r="E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</row>
    <row r="116" spans="1:21" s="18" customFormat="1">
      <c r="A116"/>
      <c r="B116"/>
      <c r="C116"/>
      <c r="D116"/>
      <c r="E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</row>
    <row r="117" spans="1:21" s="18" customFormat="1">
      <c r="A117"/>
      <c r="B117"/>
      <c r="C117"/>
      <c r="D117"/>
      <c r="E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</row>
    <row r="118" spans="1:21" s="18" customFormat="1">
      <c r="A118"/>
      <c r="B118"/>
      <c r="C118"/>
      <c r="D118"/>
      <c r="E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</row>
    <row r="119" spans="1:21" s="18" customFormat="1" ht="30" customHeight="1">
      <c r="A119"/>
      <c r="B119"/>
      <c r="C119"/>
      <c r="D119"/>
      <c r="E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</row>
    <row r="120" spans="1:21" s="18" customFormat="1">
      <c r="A120"/>
      <c r="B120"/>
      <c r="C120"/>
      <c r="D120"/>
      <c r="E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</row>
    <row r="121" spans="1:21" s="18" customFormat="1">
      <c r="A121"/>
      <c r="B121"/>
      <c r="C121"/>
      <c r="D121"/>
      <c r="E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</row>
    <row r="122" spans="1:21" s="18" customFormat="1">
      <c r="A122"/>
      <c r="B122"/>
      <c r="C122"/>
      <c r="D122"/>
      <c r="E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</row>
    <row r="123" spans="1:21" s="18" customFormat="1">
      <c r="A123"/>
      <c r="B123"/>
      <c r="C123"/>
      <c r="D123"/>
      <c r="E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</row>
    <row r="124" spans="1:21">
      <c r="A124"/>
    </row>
    <row r="125" spans="1:21">
      <c r="A125"/>
    </row>
    <row r="126" spans="1:21">
      <c r="A126"/>
    </row>
    <row r="127" spans="1:21" s="18" customFormat="1">
      <c r="A127"/>
      <c r="B127"/>
      <c r="C127"/>
      <c r="D127"/>
      <c r="E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</row>
    <row r="128" spans="1:21" s="18" customFormat="1">
      <c r="A128"/>
      <c r="B128"/>
      <c r="C128"/>
      <c r="D128"/>
      <c r="E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</row>
    <row r="129" spans="1:21" s="18" customFormat="1">
      <c r="A129"/>
      <c r="B129"/>
      <c r="C129"/>
      <c r="D129"/>
      <c r="E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</row>
    <row r="130" spans="1:21" s="18" customFormat="1">
      <c r="A130"/>
      <c r="B130"/>
      <c r="C130"/>
      <c r="D130"/>
      <c r="E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</row>
    <row r="131" spans="1:21" s="18" customFormat="1">
      <c r="A131"/>
      <c r="B131"/>
      <c r="C131"/>
      <c r="D131"/>
      <c r="E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</row>
    <row r="132" spans="1:21" s="18" customFormat="1">
      <c r="A132"/>
      <c r="B132"/>
      <c r="C132"/>
      <c r="D132"/>
      <c r="E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</row>
    <row r="133" spans="1:21" s="18" customFormat="1">
      <c r="A133"/>
      <c r="B133"/>
      <c r="C133"/>
      <c r="D133"/>
      <c r="E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</row>
    <row r="134" spans="1:21" s="18" customFormat="1">
      <c r="A134"/>
      <c r="B134"/>
      <c r="C134"/>
      <c r="D134"/>
      <c r="E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</row>
    <row r="135" spans="1:21" s="18" customFormat="1">
      <c r="A135"/>
      <c r="B135"/>
      <c r="C135"/>
      <c r="D135"/>
      <c r="E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</row>
    <row r="136" spans="1:21" s="18" customFormat="1">
      <c r="A136"/>
      <c r="B136"/>
      <c r="C136"/>
      <c r="D136"/>
      <c r="E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</row>
    <row r="137" spans="1:21" s="18" customFormat="1">
      <c r="A137"/>
      <c r="B137"/>
      <c r="C137"/>
      <c r="D137"/>
      <c r="E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</row>
    <row r="138" spans="1:21" s="18" customFormat="1">
      <c r="A138"/>
      <c r="B138"/>
      <c r="C138"/>
      <c r="D138"/>
      <c r="E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</row>
    <row r="139" spans="1:21" s="18" customFormat="1">
      <c r="A139"/>
      <c r="B139"/>
      <c r="C139"/>
      <c r="D139"/>
      <c r="E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</row>
    <row r="140" spans="1:21" s="18" customFormat="1">
      <c r="A140"/>
      <c r="B140"/>
      <c r="C140"/>
      <c r="D140"/>
      <c r="E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</row>
    <row r="141" spans="1:21" s="18" customFormat="1">
      <c r="A141"/>
      <c r="B141"/>
      <c r="C141"/>
      <c r="D141"/>
      <c r="E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</row>
    <row r="142" spans="1:21" s="18" customFormat="1">
      <c r="A142"/>
      <c r="B142"/>
      <c r="C142"/>
      <c r="D142"/>
      <c r="E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</row>
    <row r="143" spans="1:21" s="18" customFormat="1">
      <c r="A143"/>
      <c r="B143"/>
      <c r="C143"/>
      <c r="D143"/>
      <c r="E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</row>
    <row r="144" spans="1:21" s="18" customFormat="1">
      <c r="A144"/>
      <c r="B144"/>
      <c r="C144"/>
      <c r="D144"/>
      <c r="E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</row>
    <row r="145" spans="1:21" s="18" customFormat="1">
      <c r="A145"/>
      <c r="B145"/>
      <c r="C145"/>
      <c r="D145"/>
      <c r="E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</row>
    <row r="146" spans="1:21" s="18" customFormat="1">
      <c r="A146"/>
      <c r="B146"/>
      <c r="C146"/>
      <c r="D146"/>
      <c r="E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</row>
    <row r="147" spans="1:21" s="18" customFormat="1">
      <c r="A147"/>
      <c r="B147"/>
      <c r="C147"/>
      <c r="D147"/>
      <c r="E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</row>
    <row r="148" spans="1:21" s="18" customFormat="1">
      <c r="A148"/>
      <c r="B148"/>
      <c r="C148"/>
      <c r="D148"/>
      <c r="E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</row>
    <row r="149" spans="1:21" s="18" customFormat="1">
      <c r="A149"/>
      <c r="B149"/>
      <c r="C149"/>
      <c r="D149"/>
      <c r="E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</row>
    <row r="150" spans="1:21" s="18" customFormat="1">
      <c r="A150"/>
      <c r="B150"/>
      <c r="C150"/>
      <c r="D150"/>
      <c r="E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</row>
    <row r="151" spans="1:21" s="18" customFormat="1">
      <c r="A151"/>
      <c r="B151"/>
      <c r="C151"/>
      <c r="D151"/>
      <c r="E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</row>
    <row r="152" spans="1:21" s="18" customFormat="1">
      <c r="A152"/>
      <c r="B152"/>
      <c r="C152"/>
      <c r="D152"/>
      <c r="E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</row>
    <row r="153" spans="1:21" s="18" customFormat="1">
      <c r="A153"/>
      <c r="B153"/>
      <c r="C153"/>
      <c r="D153"/>
      <c r="E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</row>
    <row r="154" spans="1:21" s="18" customFormat="1">
      <c r="A154"/>
      <c r="B154"/>
      <c r="C154"/>
      <c r="D154"/>
      <c r="E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</row>
    <row r="155" spans="1:21" s="18" customFormat="1">
      <c r="A155"/>
      <c r="B155"/>
      <c r="C155"/>
      <c r="D155"/>
      <c r="E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</row>
    <row r="156" spans="1:21" s="18" customFormat="1">
      <c r="A156"/>
      <c r="B156"/>
      <c r="C156"/>
      <c r="D156"/>
      <c r="E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</row>
    <row r="157" spans="1:21" s="18" customFormat="1">
      <c r="A157"/>
      <c r="B157"/>
      <c r="C157"/>
      <c r="D157"/>
      <c r="E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</row>
    <row r="158" spans="1:21" s="18" customFormat="1">
      <c r="A158"/>
      <c r="B158"/>
      <c r="C158"/>
      <c r="D158"/>
      <c r="E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</row>
    <row r="159" spans="1:21" s="18" customFormat="1">
      <c r="A159"/>
      <c r="B159"/>
      <c r="C159"/>
      <c r="D159"/>
      <c r="E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</row>
    <row r="160" spans="1:21" s="18" customFormat="1">
      <c r="A160"/>
      <c r="B160"/>
      <c r="C160"/>
      <c r="D160"/>
      <c r="E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</row>
    <row r="161" spans="1:21" s="18" customFormat="1">
      <c r="A161"/>
      <c r="B161"/>
      <c r="C161"/>
      <c r="D161"/>
      <c r="E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</row>
    <row r="162" spans="1:21" s="18" customFormat="1">
      <c r="A162"/>
      <c r="B162"/>
      <c r="C162"/>
      <c r="D162"/>
      <c r="E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</row>
    <row r="163" spans="1:21" s="18" customFormat="1">
      <c r="A163"/>
      <c r="B163"/>
      <c r="C163"/>
      <c r="D163"/>
      <c r="E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</row>
    <row r="164" spans="1:21" s="18" customFormat="1">
      <c r="A164"/>
      <c r="B164"/>
      <c r="C164"/>
      <c r="D164"/>
      <c r="E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</row>
    <row r="165" spans="1:21" s="18" customFormat="1">
      <c r="A165"/>
      <c r="B165"/>
      <c r="C165"/>
      <c r="D165"/>
      <c r="E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</row>
    <row r="166" spans="1:21" s="18" customFormat="1">
      <c r="A166"/>
      <c r="B166"/>
      <c r="C166"/>
      <c r="D166"/>
      <c r="E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</row>
    <row r="167" spans="1:21" s="18" customFormat="1">
      <c r="A167"/>
      <c r="B167"/>
      <c r="C167"/>
      <c r="D167"/>
      <c r="E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</row>
    <row r="168" spans="1:21" s="18" customFormat="1">
      <c r="B168"/>
      <c r="C168"/>
      <c r="D168"/>
      <c r="E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</row>
    <row r="169" spans="1:21" s="18" customFormat="1">
      <c r="B169"/>
      <c r="C169"/>
      <c r="D169"/>
      <c r="E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</row>
  </sheetData>
  <sheetProtection sheet="1" formatColumns="0" formatRows="0"/>
  <mergeCells count="6">
    <mergeCell ref="B28:E28"/>
    <mergeCell ref="B2:C3"/>
    <mergeCell ref="B5:E5"/>
    <mergeCell ref="B6:E6"/>
    <mergeCell ref="B20:E20"/>
    <mergeCell ref="B24:E24"/>
  </mergeCells>
  <pageMargins left="0.25" right="0.25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262A05AB530B4888EE7A3E9E6AFC96" ma:contentTypeVersion="12" ma:contentTypeDescription="Opprett et nytt dokument." ma:contentTypeScope="" ma:versionID="77d37f069c01950ad18eb9f65b391e8e">
  <xsd:schema xmlns:xsd="http://www.w3.org/2001/XMLSchema" xmlns:xs="http://www.w3.org/2001/XMLSchema" xmlns:p="http://schemas.microsoft.com/office/2006/metadata/properties" xmlns:ns2="c4dbabd9-eaa5-4320-9a8b-e1f60d0c4b41" xmlns:ns3="f873a352-9ed6-43c4-8c28-3006b52c12ba" targetNamespace="http://schemas.microsoft.com/office/2006/metadata/properties" ma:root="true" ma:fieldsID="3a4dac782e3d3f930e5958a70bfe5348" ns2:_="" ns3:_="">
    <xsd:import namespace="c4dbabd9-eaa5-4320-9a8b-e1f60d0c4b41"/>
    <xsd:import namespace="f873a352-9ed6-43c4-8c28-3006b52c12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babd9-eaa5-4320-9a8b-e1f60d0c4b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73a352-9ed6-43c4-8c28-3006b52c12b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15d9161-e8f8-4c31-8e5f-54fe1034f597}" ma:internalName="TaxCatchAll" ma:showField="CatchAllData" ma:web="f873a352-9ed6-43c4-8c28-3006b52c12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73a352-9ed6-43c4-8c28-3006b52c12ba" xsi:nil="true"/>
    <lcf76f155ced4ddcb4097134ff3c332f xmlns="c4dbabd9-eaa5-4320-9a8b-e1f60d0c4b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61218A-28E7-4771-92B6-BD028B9A3F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babd9-eaa5-4320-9a8b-e1f60d0c4b41"/>
    <ds:schemaRef ds:uri="f873a352-9ed6-43c4-8c28-3006b52c12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82424C-FFDD-45FA-8919-F7F67A4C59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AC9B5-B1AD-4E0B-AFEF-3FBC9B4A2077}">
  <ds:schemaRefs>
    <ds:schemaRef ds:uri="c4dbabd9-eaa5-4320-9a8b-e1f60d0c4b41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f873a352-9ed6-43c4-8c28-3006b52c12b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1 Tilbudssum</vt:lpstr>
      <vt:lpstr>2 Prisskjema 2 siffernivå</vt:lpstr>
      <vt:lpstr>3 Opsjoner</vt:lpstr>
      <vt:lpstr>5 Enhetspriser</vt:lpstr>
      <vt:lpstr>4 Timepriser og påslag</vt:lpstr>
      <vt:lpstr>6 Evalueringssum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Frode Gresseth</dc:creator>
  <cp:keywords/>
  <dc:description/>
  <cp:lastModifiedBy>Renate Mortensen</cp:lastModifiedBy>
  <cp:revision/>
  <dcterms:created xsi:type="dcterms:W3CDTF">2019-01-19T10:34:10Z</dcterms:created>
  <dcterms:modified xsi:type="dcterms:W3CDTF">2026-03-09T07:58:11Z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0x010100C2262A05AB530B4888EE7A3E9E6AFC96</vt:lpwstr>
  </property>
  <property fmtid="{D5CDD505-2E9C-101B-9397-08002B2CF9AE}" pid="3" name="AuthorIds_UIVersion_512">
    <vt:lpwstr>54</vt:lpwstr>
  </property>
  <property fmtid="{D5CDD505-2E9C-101B-9397-08002B2CF9AE}" pid="4" name="DocumentContent">
    <vt:lpwstr/>
  </property>
  <property fmtid="{D5CDD505-2E9C-101B-9397-08002B2CF9AE}" pid="5" name="MSIP_Label_7a2396b7-5846-48ff-8468-5f49f8ad722a_Enabled">
    <vt:lpwstr>true</vt:lpwstr>
  </property>
  <property fmtid="{D5CDD505-2E9C-101B-9397-08002B2CF9AE}" pid="6" name="MSIP_Label_7a2396b7-5846-48ff-8468-5f49f8ad722a_SetDate">
    <vt:lpwstr>2022-01-28T07:57:48Z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ActionId">
    <vt:lpwstr>1cc84200-a117-46f8-b7a1-a97d2d8f674e</vt:lpwstr>
  </property>
  <property fmtid="{D5CDD505-2E9C-101B-9397-08002B2CF9AE}" pid="11" name="MSIP_Label_7a2396b7-5846-48ff-8468-5f49f8ad722a_ContentBits">
    <vt:lpwstr>0</vt:lpwstr>
  </property>
  <property fmtid="{D5CDD505-2E9C-101B-9397-08002B2CF9AE}" pid="12" name="GtProjectServiceArea">
    <vt:lpwstr>27;#Kultur, idrett og fritid|8b3870f8-59a2-4cef-a281-19228b286bbf</vt:lpwstr>
  </property>
  <property fmtid="{D5CDD505-2E9C-101B-9397-08002B2CF9AE}" pid="13" name="GtProjectPhase">
    <vt:lpwstr>17;#Behovsavklaring|a8c24bd0-7fc5-426a-882a-caf94e65bdff</vt:lpwstr>
  </property>
  <property fmtid="{D5CDD505-2E9C-101B-9397-08002B2CF9AE}" pid="14" name="GtProjectType">
    <vt:lpwstr>23;#Bygg|81d51eff-4dd8-4d9f-8373-327ce4cfebb9</vt:lpwstr>
  </property>
  <property fmtid="{D5CDD505-2E9C-101B-9397-08002B2CF9AE}" pid="15" name="MediaServiceImageTags">
    <vt:lpwstr/>
  </property>
</Properties>
</file>